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8-11F Sample\"/>
    </mc:Choice>
  </mc:AlternateContent>
  <bookViews>
    <workbookView xWindow="0" yWindow="0" windowWidth="19200" windowHeight="11595" activeTab="4"/>
  </bookViews>
  <sheets>
    <sheet name="8F" sheetId="8" r:id="rId1"/>
    <sheet name="9F" sheetId="7" r:id="rId2"/>
    <sheet name="10F" sheetId="6" r:id="rId3"/>
    <sheet name="11F" sheetId="5" r:id="rId4"/>
    <sheet name="8F - 9F - 10F - 11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<sst xmlns="http://schemas.openxmlformats.org/spreadsheetml/2006/main" count="74" uniqueCount="26">
  <si>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</si>
  <si>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</si>
  <si>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</si>
  <si>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</si>
  <si>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</si>
  <si>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</si>
  <si>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</si>
  <si>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</si>
  <si>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</si>
  <si>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</si>
  <si>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</si>
  <si>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</si>
  <si>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</si>
  <si>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</si>
  <si>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</si>
  <si>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</si>
  <si>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</si>
  <si>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</si>
  <si>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</si>
  <si>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</si>
  <si>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</si>
  <si>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</si>
  <si>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11F</t>
  </si>
  <si>
    <t>10F</t>
  </si>
  <si>
    <t>9F</t>
  </si>
  <si>
    <t>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</si>
</sst>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8-11F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'8F - 9F - 10F - 11F'!$B$1:$E$1</c:f>
              <c:strCache>
                <c:ptCount val="1"/>
                <c:pt idx="0">
                  <c:v>11F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- 11F'!$E$3:$E$92</c:f>
              <c:numCache>
                <c:formatCode>0.000</c:formatCode>
                <c:ptCount val="90"/>
                <c:pt idx="0">
                  <c:v>2.2831492424507704</c:v>
                </c:pt>
                <c:pt idx="1">
                  <c:v>2.209850878553711</c:v>
                </c:pt>
                <c:pt idx="2">
                  <c:v>2.3947780365300781</c:v>
                </c:pt>
                <c:pt idx="3">
                  <c:v>2.3619067470209716</c:v>
                </c:pt>
                <c:pt idx="4">
                  <c:v>2.1872849810913761</c:v>
                </c:pt>
                <c:pt idx="5">
                  <c:v>2.2527761686339409</c:v>
                </c:pt>
                <c:pt idx="6">
                  <c:v>2.3198000575324413</c:v>
                </c:pt>
                <c:pt idx="7">
                  <c:v>2.4175101597417035</c:v>
                </c:pt>
                <c:pt idx="8">
                  <c:v>2.6278299444538913</c:v>
                </c:pt>
                <c:pt idx="9">
                  <c:v>2.0769563994725604</c:v>
                </c:pt>
                <c:pt idx="10">
                  <c:v>1.8867215670247708</c:v>
                </c:pt>
                <c:pt idx="11">
                  <c:v>2.1935617186184051</c:v>
                </c:pt>
                <c:pt idx="12">
                  <c:v>1.8437837441841642</c:v>
                </c:pt>
                <c:pt idx="13">
                  <c:v>2.3540778614594937</c:v>
                </c:pt>
                <c:pt idx="14">
                  <c:v>2.0320594967284111</c:v>
                </c:pt>
                <c:pt idx="15">
                  <c:v>1.7915036830776174</c:v>
                </c:pt>
                <c:pt idx="16">
                  <c:v>1.8226185779576092</c:v>
                </c:pt>
                <c:pt idx="17">
                  <c:v>1.9039366703737948</c:v>
                </c:pt>
                <c:pt idx="18">
                  <c:v>1.9967911425808165</c:v>
                </c:pt>
                <c:pt idx="19">
                  <c:v>1.9158280800575154</c:v>
                </c:pt>
                <c:pt idx="20">
                  <c:v>2.0908997028514715</c:v>
                </c:pt>
                <c:pt idx="21">
                  <c:v>2.0631427120668677</c:v>
                </c:pt>
                <c:pt idx="22">
                  <c:v>1.9780316310666102</c:v>
                </c:pt>
                <c:pt idx="23">
                  <c:v>2.0529340580673434</c:v>
                </c:pt>
                <c:pt idx="24">
                  <c:v>2.4963803045652511</c:v>
                </c:pt>
                <c:pt idx="25">
                  <c:v>2.1507200070479744</c:v>
                </c:pt>
                <c:pt idx="26">
                  <c:v>2.136540038742746</c:v>
                </c:pt>
                <c:pt idx="27">
                  <c:v>1.9803607926790343</c:v>
                </c:pt>
                <c:pt idx="28">
                  <c:v>2.8698326223480883</c:v>
                </c:pt>
                <c:pt idx="29">
                  <c:v>2.0118900002656535</c:v>
                </c:pt>
                <c:pt idx="30">
                  <c:v>2.2890835014397357</c:v>
                </c:pt>
                <c:pt idx="31">
                  <c:v>2.6927808748866751</c:v>
                </c:pt>
                <c:pt idx="32">
                  <c:v>2.0404454891904567</c:v>
                </c:pt>
                <c:pt idx="33">
                  <c:v>2.1733240581201798</c:v>
                </c:pt>
                <c:pt idx="34">
                  <c:v>2.1133411571037133</c:v>
                </c:pt>
                <c:pt idx="35">
                  <c:v>2.6639502808489022</c:v>
                </c:pt>
                <c:pt idx="36">
                  <c:v>2.4807769398305126</c:v>
                </c:pt>
                <c:pt idx="37">
                  <c:v>2.2912823594577891</c:v>
                </c:pt>
                <c:pt idx="38">
                  <c:v>2.4582689423263604</c:v>
                </c:pt>
                <c:pt idx="39">
                  <c:v>2.2786385090025147</c:v>
                </c:pt>
                <c:pt idx="40">
                  <c:v>2.2757567463487232</c:v>
                </c:pt>
                <c:pt idx="41">
                  <c:v>2.5270640219984744</c:v>
                </c:pt>
                <c:pt idx="42">
                  <c:v>2.6936839638541517</c:v>
                </c:pt>
                <c:pt idx="43">
                  <c:v>2.549004585691919</c:v>
                </c:pt>
                <c:pt idx="44">
                  <c:v>2.4145361769737068</c:v>
                </c:pt>
                <c:pt idx="45">
                  <c:v>2.6433977728748381</c:v>
                </c:pt>
                <c:pt idx="46">
                  <c:v>2.2171864033730158</c:v>
                </c:pt>
                <c:pt idx="47">
                  <c:v>2.1945907015354011</c:v>
                </c:pt>
                <c:pt idx="48">
                  <c:v>2.572141421930775</c:v>
                </c:pt>
                <c:pt idx="49">
                  <c:v>2.0678487525594429</c:v>
                </c:pt>
                <c:pt idx="50">
                  <c:v>2.0991253184905205</c:v>
                </c:pt>
                <c:pt idx="51">
                  <c:v>2.0892726542715616</c:v>
                </c:pt>
                <c:pt idx="52">
                  <c:v>2.0774401414637818</c:v>
                </c:pt>
                <c:pt idx="53">
                  <c:v>2.0136335254860098</c:v>
                </c:pt>
                <c:pt idx="54">
                  <c:v>2.1251733365359726</c:v>
                </c:pt>
                <c:pt idx="55">
                  <c:v>2.7137782073118126</c:v>
                </c:pt>
                <c:pt idx="56">
                  <c:v>2.4231247909548248</c:v>
                </c:pt>
                <c:pt idx="57">
                  <c:v>2.4130253267813297</c:v>
                </c:pt>
                <c:pt idx="58">
                  <c:v>2.3484600032465806</c:v>
                </c:pt>
                <c:pt idx="59">
                  <c:v>2.0522924575419248</c:v>
                </c:pt>
                <c:pt idx="60">
                  <c:v>2.0694710370291407</c:v>
                </c:pt>
                <c:pt idx="61">
                  <c:v>2.3955966809719071</c:v>
                </c:pt>
                <c:pt idx="62">
                  <c:v>2.4960771906471386</c:v>
                </c:pt>
                <c:pt idx="63">
                  <c:v>2.3953303602708611</c:v>
                </c:pt>
                <c:pt idx="64">
                  <c:v>2.3786861041297844</c:v>
                </c:pt>
                <c:pt idx="65">
                  <c:v>2.6041604525105337</c:v>
                </c:pt>
                <c:pt idx="66">
                  <c:v>2.4078035051056137</c:v>
                </c:pt>
                <c:pt idx="67">
                  <c:v>2.6530392123190194</c:v>
                </c:pt>
                <c:pt idx="68">
                  <c:v>2.4425843013834085</c:v>
                </c:pt>
                <c:pt idx="69">
                  <c:v>2.5764001919965689</c:v>
                </c:pt>
                <c:pt idx="70">
                  <c:v>2.2575133835245413</c:v>
                </c:pt>
                <c:pt idx="71">
                  <c:v>2.4552479693358746</c:v>
                </c:pt>
                <c:pt idx="72">
                  <c:v>2.6159750874128798</c:v>
                </c:pt>
                <c:pt idx="73">
                  <c:v>2.3868371759919951</c:v>
                </c:pt>
                <c:pt idx="74">
                  <c:v>2.2939157254072251</c:v>
                </c:pt>
                <c:pt idx="75">
                  <c:v>2.8522515838527402</c:v>
                </c:pt>
                <c:pt idx="76">
                  <c:v>2.9189030954142576</c:v>
                </c:pt>
                <c:pt idx="77">
                  <c:v>2.3479240946211632</c:v>
                </c:pt>
                <c:pt idx="78">
                  <c:v>2.4268365507559206</c:v>
                </c:pt>
                <c:pt idx="79">
                  <c:v>2.3423785377768573</c:v>
                </c:pt>
                <c:pt idx="80">
                  <c:v>2.2263235195620283</c:v>
                </c:pt>
                <c:pt idx="81">
                  <c:v>2.3195949328606469</c:v>
                </c:pt>
                <c:pt idx="82">
                  <c:v>2.2075758768155449</c:v>
                </c:pt>
                <c:pt idx="83">
                  <c:v>2.3564230909519241</c:v>
                </c:pt>
                <c:pt idx="84">
                  <c:v>2.1549663201825853</c:v>
                </c:pt>
                <c:pt idx="85">
                  <c:v>3.0210170521066013</c:v>
                </c:pt>
                <c:pt idx="86">
                  <c:v>2.1627657350607121</c:v>
                </c:pt>
                <c:pt idx="87">
                  <c:v>1.8429129212992104</c:v>
                </c:pt>
                <c:pt idx="88">
                  <c:v>1.8307218512214714</c:v>
                </c:pt>
                <c:pt idx="89">
                  <c:v>1.9226683878996194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'8F - 9F - 10F - 11F'!$G$1:$J$1</c:f>
              <c:strCache>
                <c:ptCount val="1"/>
                <c:pt idx="0">
                  <c:v>10F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- 11F'!$J$3:$J$92</c:f>
              <c:numCache>
                <c:formatCode>0.000</c:formatCode>
                <c:ptCount val="90"/>
                <c:pt idx="0">
                  <c:v>2.9078018673305381</c:v>
                </c:pt>
                <c:pt idx="1">
                  <c:v>3.220123507457147</c:v>
                </c:pt>
                <c:pt idx="2">
                  <c:v>2.9396191632941333</c:v>
                </c:pt>
                <c:pt idx="3">
                  <c:v>3.7144927011395126</c:v>
                </c:pt>
                <c:pt idx="4">
                  <c:v>3.9511448720411386</c:v>
                </c:pt>
                <c:pt idx="5">
                  <c:v>3.5902687493468326</c:v>
                </c:pt>
                <c:pt idx="6">
                  <c:v>3.0569733531048913</c:v>
                </c:pt>
                <c:pt idx="7">
                  <c:v>2.9085519562976696</c:v>
                </c:pt>
                <c:pt idx="8">
                  <c:v>2.9467609928881697</c:v>
                </c:pt>
                <c:pt idx="9">
                  <c:v>2.6826517905877636</c:v>
                </c:pt>
                <c:pt idx="10">
                  <c:v>2.8730598883015253</c:v>
                </c:pt>
                <c:pt idx="11">
                  <c:v>3.3183128384717544</c:v>
                </c:pt>
                <c:pt idx="12">
                  <c:v>3.3276807963295569</c:v>
                </c:pt>
                <c:pt idx="13">
                  <c:v>3.3229923149342127</c:v>
                </c:pt>
                <c:pt idx="14">
                  <c:v>3.3184249003817983</c:v>
                </c:pt>
                <c:pt idx="15">
                  <c:v>3.9191674286386258</c:v>
                </c:pt>
                <c:pt idx="16">
                  <c:v>3.5931281270140412</c:v>
                </c:pt>
                <c:pt idx="17">
                  <c:v>3.4589305622678195</c:v>
                </c:pt>
                <c:pt idx="18">
                  <c:v>3.6120228180682172</c:v>
                </c:pt>
                <c:pt idx="19">
                  <c:v>3.1713468222302001</c:v>
                </c:pt>
                <c:pt idx="20">
                  <c:v>3.4284565905626656</c:v>
                </c:pt>
                <c:pt idx="21">
                  <c:v>3.3817220818181704</c:v>
                </c:pt>
                <c:pt idx="22">
                  <c:v>3.1706508600722398</c:v>
                </c:pt>
                <c:pt idx="23">
                  <c:v>2.9254065353895511</c:v>
                </c:pt>
                <c:pt idx="24">
                  <c:v>2.9455376744332473</c:v>
                </c:pt>
                <c:pt idx="25">
                  <c:v>2.961812143639905</c:v>
                </c:pt>
                <c:pt idx="26">
                  <c:v>3.0537006094368904</c:v>
                </c:pt>
                <c:pt idx="27">
                  <c:v>3.2976195008595903</c:v>
                </c:pt>
                <c:pt idx="28">
                  <c:v>3.2030882853710945</c:v>
                </c:pt>
                <c:pt idx="29">
                  <c:v>3.2114925360735604</c:v>
                </c:pt>
                <c:pt idx="30">
                  <c:v>3.4070090611742683</c:v>
                </c:pt>
                <c:pt idx="31">
                  <c:v>3.5934425692501506</c:v>
                </c:pt>
                <c:pt idx="32">
                  <c:v>2.8225937650306054</c:v>
                </c:pt>
                <c:pt idx="33">
                  <c:v>3.1493357438174265</c:v>
                </c:pt>
                <c:pt idx="34">
                  <c:v>3.7669018227891491</c:v>
                </c:pt>
                <c:pt idx="35">
                  <c:v>4.578853311210505</c:v>
                </c:pt>
                <c:pt idx="36">
                  <c:v>3.731183024380559</c:v>
                </c:pt>
                <c:pt idx="37">
                  <c:v>3.5030001797325534</c:v>
                </c:pt>
                <c:pt idx="38">
                  <c:v>3.8951505243974553</c:v>
                </c:pt>
                <c:pt idx="39">
                  <c:v>4.1203197337078112</c:v>
                </c:pt>
                <c:pt idx="40">
                  <c:v>4.0859673451617393</c:v>
                </c:pt>
                <c:pt idx="41">
                  <c:v>4.6251726605815504</c:v>
                </c:pt>
                <c:pt idx="42">
                  <c:v>4.1937413595428215</c:v>
                </c:pt>
                <c:pt idx="43">
                  <c:v>3.7701764584833479</c:v>
                </c:pt>
                <c:pt idx="44">
                  <c:v>3.9425007951566902</c:v>
                </c:pt>
                <c:pt idx="45">
                  <c:v>3.7697592575029106</c:v>
                </c:pt>
                <c:pt idx="46">
                  <c:v>3.7045974166212976</c:v>
                </c:pt>
                <c:pt idx="47">
                  <c:v>3.4447205368270857</c:v>
                </c:pt>
                <c:pt idx="48">
                  <c:v>3.0422478479788597</c:v>
                </c:pt>
                <c:pt idx="49">
                  <c:v>2.9628509604410187</c:v>
                </c:pt>
                <c:pt idx="50">
                  <c:v>3.2103950298244541</c:v>
                </c:pt>
                <c:pt idx="51">
                  <c:v>3.3209890401405016</c:v>
                </c:pt>
                <c:pt idx="52">
                  <c:v>3.4464206107692461</c:v>
                </c:pt>
                <c:pt idx="53">
                  <c:v>3.8268847973936841</c:v>
                </c:pt>
                <c:pt idx="54">
                  <c:v>3.3637423898432854</c:v>
                </c:pt>
                <c:pt idx="55">
                  <c:v>3.2233897507819509</c:v>
                </c:pt>
                <c:pt idx="56">
                  <c:v>3.1136118426740262</c:v>
                </c:pt>
                <c:pt idx="57">
                  <c:v>3.4948459218141203</c:v>
                </c:pt>
                <c:pt idx="58">
                  <c:v>3.926594804640843</c:v>
                </c:pt>
                <c:pt idx="59">
                  <c:v>4.2145457070915109</c:v>
                </c:pt>
                <c:pt idx="60">
                  <c:v>4.1719156280262712</c:v>
                </c:pt>
                <c:pt idx="61">
                  <c:v>4.615620262685554</c:v>
                </c:pt>
                <c:pt idx="62">
                  <c:v>4.2951937802055982</c:v>
                </c:pt>
                <c:pt idx="63">
                  <c:v>3.660580727316388</c:v>
                </c:pt>
                <c:pt idx="64">
                  <c:v>3.298837660403378</c:v>
                </c:pt>
                <c:pt idx="65">
                  <c:v>3.1209402757138194</c:v>
                </c:pt>
                <c:pt idx="66">
                  <c:v>3.8548553119428561</c:v>
                </c:pt>
                <c:pt idx="67">
                  <c:v>3.033611820053109</c:v>
                </c:pt>
                <c:pt idx="68">
                  <c:v>3.0320554677461353</c:v>
                </c:pt>
                <c:pt idx="69">
                  <c:v>2.8202789487988515</c:v>
                </c:pt>
                <c:pt idx="70">
                  <c:v>3.0996312874203893</c:v>
                </c:pt>
                <c:pt idx="71">
                  <c:v>3.0698441401243186</c:v>
                </c:pt>
                <c:pt idx="72">
                  <c:v>3.2559815302524875</c:v>
                </c:pt>
                <c:pt idx="73">
                  <c:v>3.2825757247239187</c:v>
                </c:pt>
                <c:pt idx="74">
                  <c:v>3.1217253447089619</c:v>
                </c:pt>
                <c:pt idx="75">
                  <c:v>2.9525267214731046</c:v>
                </c:pt>
                <c:pt idx="76">
                  <c:v>3.4243819280650905</c:v>
                </c:pt>
                <c:pt idx="77">
                  <c:v>3.0343414074490895</c:v>
                </c:pt>
                <c:pt idx="78">
                  <c:v>3.1561509404358024</c:v>
                </c:pt>
                <c:pt idx="79">
                  <c:v>3.0927984143011216</c:v>
                </c:pt>
                <c:pt idx="80">
                  <c:v>2.9449788702544932</c:v>
                </c:pt>
                <c:pt idx="81">
                  <c:v>3.051769382896222</c:v>
                </c:pt>
                <c:pt idx="82">
                  <c:v>3.0341048678049143</c:v>
                </c:pt>
                <c:pt idx="83">
                  <c:v>2.8435761203483763</c:v>
                </c:pt>
                <c:pt idx="84">
                  <c:v>2.864950406196074</c:v>
                </c:pt>
                <c:pt idx="85">
                  <c:v>2.7537183313424483</c:v>
                </c:pt>
                <c:pt idx="86">
                  <c:v>3.1447144982840234</c:v>
                </c:pt>
                <c:pt idx="87">
                  <c:v>3.0944264171658995</c:v>
                </c:pt>
                <c:pt idx="88">
                  <c:v>2.9498440689141074</c:v>
                </c:pt>
                <c:pt idx="89">
                  <c:v>3.1204241250475802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'8F - 9F - 10F - 11F'!$L$1:$O$1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- 11F'!$O$3:$O$92</c:f>
              <c:numCache>
                <c:formatCode>0.000</c:formatCode>
                <c:ptCount val="90"/>
                <c:pt idx="0">
                  <c:v>3.7538520647858089</c:v>
                </c:pt>
                <c:pt idx="1">
                  <c:v>3.6379939774956349</c:v>
                </c:pt>
                <c:pt idx="2">
                  <c:v>4.2767656827837728</c:v>
                </c:pt>
                <c:pt idx="3">
                  <c:v>4.6677704593506899</c:v>
                </c:pt>
                <c:pt idx="4">
                  <c:v>6.5258320706677706</c:v>
                </c:pt>
                <c:pt idx="5">
                  <c:v>5.2238408430395591</c:v>
                </c:pt>
                <c:pt idx="6">
                  <c:v>4.3091966935523063</c:v>
                </c:pt>
                <c:pt idx="7">
                  <c:v>4.7975174183510712</c:v>
                </c:pt>
                <c:pt idx="8">
                  <c:v>6.7457899502226217</c:v>
                </c:pt>
                <c:pt idx="9">
                  <c:v>4.4410298405794579</c:v>
                </c:pt>
                <c:pt idx="10">
                  <c:v>3.8441182989277327</c:v>
                </c:pt>
                <c:pt idx="11">
                  <c:v>4.2866041297922743</c:v>
                </c:pt>
                <c:pt idx="12">
                  <c:v>4.6387532117955619</c:v>
                </c:pt>
                <c:pt idx="13">
                  <c:v>4.4228872962891916</c:v>
                </c:pt>
                <c:pt idx="14">
                  <c:v>4.7704070676105843</c:v>
                </c:pt>
                <c:pt idx="15">
                  <c:v>4.4788717035512766</c:v>
                </c:pt>
                <c:pt idx="16">
                  <c:v>4.3965811751255037</c:v>
                </c:pt>
                <c:pt idx="17">
                  <c:v>4.1642647929634427</c:v>
                </c:pt>
                <c:pt idx="18">
                  <c:v>4.7074691520537764</c:v>
                </c:pt>
                <c:pt idx="19">
                  <c:v>6.2987889205390672</c:v>
                </c:pt>
                <c:pt idx="20">
                  <c:v>5.1667609101104777</c:v>
                </c:pt>
                <c:pt idx="21">
                  <c:v>6.2251438385032225</c:v>
                </c:pt>
                <c:pt idx="22">
                  <c:v>5.532913521739399</c:v>
                </c:pt>
                <c:pt idx="23">
                  <c:v>5.8463748720731932</c:v>
                </c:pt>
                <c:pt idx="24">
                  <c:v>9.1010373944380287</c:v>
                </c:pt>
                <c:pt idx="25">
                  <c:v>4.8000649577796635</c:v>
                </c:pt>
                <c:pt idx="26">
                  <c:v>5.0412172887773208</c:v>
                </c:pt>
                <c:pt idx="27">
                  <c:v>4.1431613488466095</c:v>
                </c:pt>
                <c:pt idx="28">
                  <c:v>4.698570626597693</c:v>
                </c:pt>
                <c:pt idx="29">
                  <c:v>6.011921113865899</c:v>
                </c:pt>
                <c:pt idx="30">
                  <c:v>5.2870779186675154</c:v>
                </c:pt>
                <c:pt idx="31">
                  <c:v>6.7239805709217331</c:v>
                </c:pt>
                <c:pt idx="32">
                  <c:v>4.0968057933013959</c:v>
                </c:pt>
                <c:pt idx="33">
                  <c:v>4.78470934805115</c:v>
                </c:pt>
                <c:pt idx="34">
                  <c:v>4.5056531273773262</c:v>
                </c:pt>
                <c:pt idx="35">
                  <c:v>4.6214642188421973</c:v>
                </c:pt>
                <c:pt idx="36">
                  <c:v>4.3606539952452508</c:v>
                </c:pt>
                <c:pt idx="37">
                  <c:v>5.7350183345546641</c:v>
                </c:pt>
                <c:pt idx="38">
                  <c:v>7.6232934615336783</c:v>
                </c:pt>
                <c:pt idx="39">
                  <c:v>5.5887179467550183</c:v>
                </c:pt>
                <c:pt idx="40">
                  <c:v>5.8489759496455855</c:v>
                </c:pt>
                <c:pt idx="41">
                  <c:v>7.6424141665467538</c:v>
                </c:pt>
                <c:pt idx="42">
                  <c:v>8.6520826033080418</c:v>
                </c:pt>
                <c:pt idx="43">
                  <c:v>6.7846589216605091</c:v>
                </c:pt>
                <c:pt idx="44">
                  <c:v>5.7152950843611832</c:v>
                </c:pt>
                <c:pt idx="45">
                  <c:v>6.1567586180301968</c:v>
                </c:pt>
                <c:pt idx="46">
                  <c:v>7.0116987886130948</c:v>
                </c:pt>
                <c:pt idx="47">
                  <c:v>4.709037271113246</c:v>
                </c:pt>
                <c:pt idx="48">
                  <c:v>4.9437114917703919</c:v>
                </c:pt>
                <c:pt idx="49">
                  <c:v>5.2022892022098013</c:v>
                </c:pt>
                <c:pt idx="50">
                  <c:v>5.087092242650022</c:v>
                </c:pt>
                <c:pt idx="51">
                  <c:v>4.9059394747780836</c:v>
                </c:pt>
                <c:pt idx="52">
                  <c:v>5.58676364709999</c:v>
                </c:pt>
                <c:pt idx="53">
                  <c:v>4.75272398107347</c:v>
                </c:pt>
                <c:pt idx="54">
                  <c:v>5.1289729109543618</c:v>
                </c:pt>
                <c:pt idx="55">
                  <c:v>5.0308956200571906</c:v>
                </c:pt>
                <c:pt idx="56">
                  <c:v>3.5258260850192564</c:v>
                </c:pt>
                <c:pt idx="57">
                  <c:v>6.3655202296673252</c:v>
                </c:pt>
                <c:pt idx="58">
                  <c:v>5.3645085900688718</c:v>
                </c:pt>
                <c:pt idx="59">
                  <c:v>4.541285524548373</c:v>
                </c:pt>
                <c:pt idx="60">
                  <c:v>3.2600043079953798</c:v>
                </c:pt>
                <c:pt idx="61">
                  <c:v>4.3308834980859805</c:v>
                </c:pt>
                <c:pt idx="62">
                  <c:v>3.8437169280973684</c:v>
                </c:pt>
                <c:pt idx="63">
                  <c:v>3.6340912315941223</c:v>
                </c:pt>
                <c:pt idx="64">
                  <c:v>3.3966584895490897</c:v>
                </c:pt>
                <c:pt idx="65">
                  <c:v>5.4420085295195202</c:v>
                </c:pt>
                <c:pt idx="66">
                  <c:v>5.5894610394868387</c:v>
                </c:pt>
                <c:pt idx="67">
                  <c:v>5.7595177063085137</c:v>
                </c:pt>
                <c:pt idx="68">
                  <c:v>4.4098262452072214</c:v>
                </c:pt>
                <c:pt idx="69">
                  <c:v>8.8953646474636461</c:v>
                </c:pt>
                <c:pt idx="70">
                  <c:v>7.9098451256488023</c:v>
                </c:pt>
                <c:pt idx="71">
                  <c:v>6.5297053827976654</c:v>
                </c:pt>
                <c:pt idx="72">
                  <c:v>5.8978508535374683</c:v>
                </c:pt>
                <c:pt idx="73">
                  <c:v>6.1410979525506866</c:v>
                </c:pt>
                <c:pt idx="74">
                  <c:v>4.6101955198803024</c:v>
                </c:pt>
                <c:pt idx="75">
                  <c:v>3.995743925802171</c:v>
                </c:pt>
                <c:pt idx="76">
                  <c:v>4.5833521518573015</c:v>
                </c:pt>
                <c:pt idx="77">
                  <c:v>4.9724478616688552</c:v>
                </c:pt>
                <c:pt idx="78">
                  <c:v>5.1645335286588674</c:v>
                </c:pt>
                <c:pt idx="79">
                  <c:v>4.2478895698229575</c:v>
                </c:pt>
                <c:pt idx="80">
                  <c:v>4.345252953893433</c:v>
                </c:pt>
                <c:pt idx="81">
                  <c:v>6.1072023954971808</c:v>
                </c:pt>
                <c:pt idx="82">
                  <c:v>5.8062964775746897</c:v>
                </c:pt>
                <c:pt idx="83">
                  <c:v>5.4627309491935376</c:v>
                </c:pt>
                <c:pt idx="84">
                  <c:v>4.7027338943302031</c:v>
                </c:pt>
                <c:pt idx="85">
                  <c:v>4.5308934699009162</c:v>
                </c:pt>
                <c:pt idx="86">
                  <c:v>4.2792724377114881</c:v>
                </c:pt>
                <c:pt idx="87">
                  <c:v>5.0340991623350178</c:v>
                </c:pt>
                <c:pt idx="88">
                  <c:v>9.0815909865023574</c:v>
                </c:pt>
                <c:pt idx="89">
                  <c:v>5.3298293092270574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'8F - 9F - 10F - 11F'!$Q$1:$T$1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- 11F'!$T$3:$T$92</c:f>
              <c:numCache>
                <c:formatCode>0.000</c:formatCode>
                <c:ptCount val="90"/>
                <c:pt idx="0">
                  <c:v>4.2991176935582986</c:v>
                </c:pt>
                <c:pt idx="1">
                  <c:v>5.6767901493200466</c:v>
                </c:pt>
                <c:pt idx="2">
                  <c:v>3.2013331338946509</c:v>
                </c:pt>
                <c:pt idx="3">
                  <c:v>8.2234750946716986</c:v>
                </c:pt>
                <c:pt idx="4">
                  <c:v>9.0972684225648131</c:v>
                </c:pt>
                <c:pt idx="5">
                  <c:v>6.483474993542794</c:v>
                </c:pt>
                <c:pt idx="6">
                  <c:v>6.1170784529227884</c:v>
                </c:pt>
                <c:pt idx="7">
                  <c:v>9.072240975052507</c:v>
                </c:pt>
                <c:pt idx="8">
                  <c:v>6.7412926550819936</c:v>
                </c:pt>
                <c:pt idx="9">
                  <c:v>3.4197841740924217</c:v>
                </c:pt>
                <c:pt idx="10">
                  <c:v>9.1060904747373677</c:v>
                </c:pt>
                <c:pt idx="11">
                  <c:v>9.1046337416228358</c:v>
                </c:pt>
                <c:pt idx="12">
                  <c:v>9.102166460136262</c:v>
                </c:pt>
                <c:pt idx="13">
                  <c:v>9.1032975450302214</c:v>
                </c:pt>
                <c:pt idx="14">
                  <c:v>9.1026924398506246</c:v>
                </c:pt>
                <c:pt idx="15">
                  <c:v>9.1010143217787949</c:v>
                </c:pt>
                <c:pt idx="16">
                  <c:v>3.7576453537471646</c:v>
                </c:pt>
                <c:pt idx="17">
                  <c:v>9.0903097546668299</c:v>
                </c:pt>
                <c:pt idx="18">
                  <c:v>9.0999273767192435</c:v>
                </c:pt>
                <c:pt idx="19">
                  <c:v>4.7704452402700266</c:v>
                </c:pt>
                <c:pt idx="20">
                  <c:v>4.6247904211982034</c:v>
                </c:pt>
                <c:pt idx="21">
                  <c:v>9.0999385834705286</c:v>
                </c:pt>
                <c:pt idx="22">
                  <c:v>9.1029410109363287</c:v>
                </c:pt>
                <c:pt idx="23">
                  <c:v>9.1017287556084607</c:v>
                </c:pt>
                <c:pt idx="24">
                  <c:v>3.3185257320087311</c:v>
                </c:pt>
                <c:pt idx="25">
                  <c:v>2.7820987577151244</c:v>
                </c:pt>
                <c:pt idx="26">
                  <c:v>3.1204965529824169</c:v>
                </c:pt>
                <c:pt idx="27">
                  <c:v>9.0954233902543304</c:v>
                </c:pt>
                <c:pt idx="28">
                  <c:v>9.0987144420645798</c:v>
                </c:pt>
                <c:pt idx="29">
                  <c:v>9.0982886303382386</c:v>
                </c:pt>
                <c:pt idx="30">
                  <c:v>5.8142576729000952</c:v>
                </c:pt>
                <c:pt idx="31">
                  <c:v>8.9284046788663911</c:v>
                </c:pt>
                <c:pt idx="32">
                  <c:v>9.0946467958710624</c:v>
                </c:pt>
                <c:pt idx="33">
                  <c:v>9.0940977233273319</c:v>
                </c:pt>
                <c:pt idx="34">
                  <c:v>9.0931479712524865</c:v>
                </c:pt>
                <c:pt idx="35">
                  <c:v>9.0949493512622688</c:v>
                </c:pt>
                <c:pt idx="36">
                  <c:v>9.0914117744555547</c:v>
                </c:pt>
                <c:pt idx="37">
                  <c:v>4.579382568498171</c:v>
                </c:pt>
                <c:pt idx="38">
                  <c:v>9.0941116465301466</c:v>
                </c:pt>
                <c:pt idx="39">
                  <c:v>5.6724145773345791</c:v>
                </c:pt>
                <c:pt idx="40">
                  <c:v>3.9815133640681837</c:v>
                </c:pt>
                <c:pt idx="41">
                  <c:v>4.2794985603076059</c:v>
                </c:pt>
                <c:pt idx="42">
                  <c:v>9.0806834052859635</c:v>
                </c:pt>
                <c:pt idx="43">
                  <c:v>9.0981120600598899</c:v>
                </c:pt>
                <c:pt idx="44">
                  <c:v>5.694090162790773</c:v>
                </c:pt>
                <c:pt idx="45">
                  <c:v>4.1508788171027371</c:v>
                </c:pt>
                <c:pt idx="46">
                  <c:v>8.3571791310193113</c:v>
                </c:pt>
                <c:pt idx="47">
                  <c:v>4.8919468885565305</c:v>
                </c:pt>
                <c:pt idx="48">
                  <c:v>9.099084898240724</c:v>
                </c:pt>
                <c:pt idx="49">
                  <c:v>6.1481705704199259</c:v>
                </c:pt>
                <c:pt idx="50">
                  <c:v>4.4795507536558885</c:v>
                </c:pt>
                <c:pt idx="51">
                  <c:v>9.1181404121970111</c:v>
                </c:pt>
                <c:pt idx="52">
                  <c:v>7.041746802372808</c:v>
                </c:pt>
                <c:pt idx="53">
                  <c:v>9.104331178387687</c:v>
                </c:pt>
                <c:pt idx="54">
                  <c:v>5.1638710771605068</c:v>
                </c:pt>
                <c:pt idx="55">
                  <c:v>8.8240857963359236</c:v>
                </c:pt>
                <c:pt idx="56">
                  <c:v>4.0275452711258959</c:v>
                </c:pt>
                <c:pt idx="57">
                  <c:v>5.950416165725926</c:v>
                </c:pt>
                <c:pt idx="58">
                  <c:v>8.5151278825509014</c:v>
                </c:pt>
                <c:pt idx="59">
                  <c:v>9.1087441575266261</c:v>
                </c:pt>
                <c:pt idx="60">
                  <c:v>9.1067053902692532</c:v>
                </c:pt>
                <c:pt idx="61">
                  <c:v>4.456787603954659</c:v>
                </c:pt>
                <c:pt idx="62">
                  <c:v>4.2374327801284775</c:v>
                </c:pt>
                <c:pt idx="63">
                  <c:v>2.6542964434942906</c:v>
                </c:pt>
                <c:pt idx="64">
                  <c:v>3.0355891423111254</c:v>
                </c:pt>
                <c:pt idx="65">
                  <c:v>4.2709704066890977</c:v>
                </c:pt>
                <c:pt idx="66">
                  <c:v>3.4631755234568669</c:v>
                </c:pt>
                <c:pt idx="67">
                  <c:v>4.3065271158258858</c:v>
                </c:pt>
                <c:pt idx="68">
                  <c:v>9.1098062096607748</c:v>
                </c:pt>
                <c:pt idx="69">
                  <c:v>3.980651249298587</c:v>
                </c:pt>
                <c:pt idx="70">
                  <c:v>3.6852097256304353</c:v>
                </c:pt>
                <c:pt idx="71">
                  <c:v>4.4429716702102899</c:v>
                </c:pt>
                <c:pt idx="72">
                  <c:v>5.1394172437176611</c:v>
                </c:pt>
                <c:pt idx="73">
                  <c:v>6.1908119174983263</c:v>
                </c:pt>
                <c:pt idx="74">
                  <c:v>6.6789447610111035</c:v>
                </c:pt>
                <c:pt idx="75">
                  <c:v>3.1716020125110678</c:v>
                </c:pt>
                <c:pt idx="76">
                  <c:v>8.2908635852172328</c:v>
                </c:pt>
                <c:pt idx="77">
                  <c:v>9.1172176559600793</c:v>
                </c:pt>
                <c:pt idx="78">
                  <c:v>9.1190750674851646</c:v>
                </c:pt>
                <c:pt idx="79">
                  <c:v>6.849533435734422</c:v>
                </c:pt>
                <c:pt idx="80">
                  <c:v>4.3281915012541727</c:v>
                </c:pt>
                <c:pt idx="81">
                  <c:v>2.8010112456978518</c:v>
                </c:pt>
                <c:pt idx="82">
                  <c:v>9.1195008859348849</c:v>
                </c:pt>
                <c:pt idx="83">
                  <c:v>7.018724019933126</c:v>
                </c:pt>
                <c:pt idx="84">
                  <c:v>9.1158953993787275</c:v>
                </c:pt>
                <c:pt idx="85">
                  <c:v>9.1249639477668474</c:v>
                </c:pt>
                <c:pt idx="86">
                  <c:v>9.1146291664687364</c:v>
                </c:pt>
                <c:pt idx="87">
                  <c:v>6.3919008409250067</c:v>
                </c:pt>
                <c:pt idx="88">
                  <c:v>4.097228986462925</c:v>
                </c:pt>
                <c:pt idx="89">
                  <c:v>3.0625195375819203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820208"/>
        <c:axId val="209821384"/>
      </c:scatterChart>
      <c:valAx>
        <c:axId val="20982020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821384"/>
        <c:crosses val="autoZero"/>
        <c:crossBetween val="midCat"/>
      </c:valAx>
      <c:valAx>
        <c:axId val="20982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820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14.57499981</v>
      </c>
      <c r="C2">
        <v>0.65560001000000001</v>
      </c>
      <c r="D2">
        <v>512.40600586000005</v>
      </c>
      <c r="E2">
        <v>1.2668999400000001</v>
      </c>
      <c r="F2">
        <v>1337.3869628899999</v>
      </c>
      <c r="G2">
        <v>1.5336999899999999</v>
      </c>
      <c r="H2">
        <v>810.14300536999997</v>
      </c>
      <c r="J2" s="2">
        <f>TREND(Calibration!$A$2:$A$4,Calibration!$B$2:$B$4,C2)</f>
        <v>418.83269293330846</v>
      </c>
      <c r="K2" s="2">
        <f>TREND(Calibration!$A$2:$A$4,Calibration!$C$2:$C$4,E2)</f>
        <v>492.80853779956169</v>
      </c>
      <c r="L2" s="2">
        <f>TREND(Calibration!$A$2:$A$4,Calibration!$D$2:$D$4,G2)</f>
        <v>591.21943149882054</v>
      </c>
      <c r="N2" s="2">
        <f>AVERAGE(J2:J409)</f>
        <v>413.9236268472099</v>
      </c>
    </row>
    <row r="3" spans="1:14" x14ac:dyDescent="0.25">
      <c r="A3">
        <v>5634</v>
      </c>
      <c r="B3">
        <v>14.583999629999999</v>
      </c>
      <c r="C3">
        <v>0.65289998000000005</v>
      </c>
      <c r="D3">
        <v>9.9000003020963209E+37</v>
      </c>
      <c r="E3">
        <v>1.2182999800000001</v>
      </c>
      <c r="F3">
        <v>596.75097656000003</v>
      </c>
      <c r="G3">
        <v>1.53209996</v>
      </c>
      <c r="H3">
        <v>9.9000003020963209E+37</v>
      </c>
      <c r="J3" s="2">
        <f>TREND(Calibration!$A$2:$A$4,Calibration!$B$2:$B$4,C3)</f>
        <v>417.17657329950623</v>
      </c>
      <c r="K3" s="2">
        <f>TREND(Calibration!$A$2:$A$4,Calibration!$C$2:$C$4,E3)</f>
        <v>473.14569738324161</v>
      </c>
      <c r="L3" s="2">
        <f>TREND(Calibration!$A$2:$A$4,Calibration!$D$2:$D$4,G3)</f>
        <v>590.55983679690837</v>
      </c>
    </row>
    <row r="4" spans="1:14" x14ac:dyDescent="0.25">
      <c r="A4">
        <v>10636</v>
      </c>
      <c r="B4">
        <v>14.635999679999999</v>
      </c>
      <c r="C4">
        <v>0.65240001999999997</v>
      </c>
      <c r="D4">
        <v>808.47998046999999</v>
      </c>
      <c r="E4">
        <v>1.15779996</v>
      </c>
      <c r="F4">
        <v>1063.9909668</v>
      </c>
      <c r="G4">
        <v>1.5305000499999999</v>
      </c>
      <c r="H4">
        <v>9.9000003020963209E+37</v>
      </c>
      <c r="J4" s="2">
        <f>TREND(Calibration!$A$2:$A$4,Calibration!$B$2:$B$4,C4)</f>
        <v>416.86991242088044</v>
      </c>
      <c r="K4" s="2">
        <f>TREND(Calibration!$A$2:$A$4,Calibration!$C$2:$C$4,E4)</f>
        <v>448.66826492354045</v>
      </c>
      <c r="L4" s="2">
        <f>TREND(Calibration!$A$2:$A$4,Calibration!$D$2:$D$4,G4)</f>
        <v>589.9002915636712</v>
      </c>
    </row>
    <row r="5" spans="1:14" x14ac:dyDescent="0.25">
      <c r="A5">
        <v>15636</v>
      </c>
      <c r="B5">
        <v>14.73400021</v>
      </c>
      <c r="C5">
        <v>0.65450001000000002</v>
      </c>
      <c r="D5">
        <v>412.49099731000001</v>
      </c>
      <c r="E5">
        <v>1.2345000500000001</v>
      </c>
      <c r="F5">
        <v>9.9000003020963209E+37</v>
      </c>
      <c r="G5">
        <v>1.53100002</v>
      </c>
      <c r="H5">
        <v>9.9000003020963209E+37</v>
      </c>
      <c r="J5" s="2">
        <f>TREND(Calibration!$A$2:$A$4,Calibration!$B$2:$B$4,C5)</f>
        <v>418.15798502369915</v>
      </c>
      <c r="K5" s="2">
        <f>TREND(Calibration!$A$2:$A$4,Calibration!$C$2:$C$4,E5)</f>
        <v>479.70001123747551</v>
      </c>
      <c r="L5" s="2">
        <f>TREND(Calibration!$A$2:$A$4,Calibration!$D$2:$D$4,G5)</f>
        <v>590.10639867610985</v>
      </c>
    </row>
    <row r="6" spans="1:14" x14ac:dyDescent="0.25">
      <c r="A6">
        <v>20638</v>
      </c>
      <c r="B6">
        <v>14.79899979</v>
      </c>
      <c r="C6">
        <v>0.65289998000000005</v>
      </c>
      <c r="D6">
        <v>424.07199097</v>
      </c>
      <c r="E6">
        <v>1.8711999699999999</v>
      </c>
      <c r="F6">
        <v>9.9000003020963209E+37</v>
      </c>
      <c r="G6">
        <v>1.5336999899999999</v>
      </c>
      <c r="H6">
        <v>1176.7380371100001</v>
      </c>
      <c r="J6" s="2">
        <f>TREND(Calibration!$A$2:$A$4,Calibration!$B$2:$B$4,C6)</f>
        <v>417.17657329950623</v>
      </c>
      <c r="K6" s="2">
        <f>TREND(Calibration!$A$2:$A$4,Calibration!$C$2:$C$4,E6)</f>
        <v>737.29958374831267</v>
      </c>
      <c r="L6" s="2">
        <f>TREND(Calibration!$A$2:$A$4,Calibration!$D$2:$D$4,G6)</f>
        <v>591.21943149882054</v>
      </c>
    </row>
    <row r="7" spans="1:14" x14ac:dyDescent="0.25">
      <c r="A7">
        <v>25638</v>
      </c>
      <c r="B7">
        <v>14.786000250000001</v>
      </c>
      <c r="C7">
        <v>0.65560001000000001</v>
      </c>
      <c r="D7">
        <v>1018.35900879</v>
      </c>
      <c r="E7">
        <v>5.0089001700000004</v>
      </c>
      <c r="F7">
        <v>9.9000003020963209E+37</v>
      </c>
      <c r="G7">
        <v>1.53429997</v>
      </c>
      <c r="H7">
        <v>9.9000003020963209E+37</v>
      </c>
      <c r="J7" s="2">
        <f>TREND(Calibration!$A$2:$A$4,Calibration!$B$2:$B$4,C7)</f>
        <v>418.83269293330846</v>
      </c>
      <c r="K7" s="2">
        <f>TREND(Calibration!$A$2:$A$4,Calibration!$C$2:$C$4,E7)</f>
        <v>2006.7676719289559</v>
      </c>
      <c r="L7" s="2">
        <f>TREND(Calibration!$A$2:$A$4,Calibration!$D$2:$D$4,G7)</f>
        <v>591.4667666295702</v>
      </c>
    </row>
    <row r="8" spans="1:14" x14ac:dyDescent="0.25">
      <c r="A8">
        <v>30640</v>
      </c>
      <c r="B8">
        <v>14.711000439999999</v>
      </c>
      <c r="C8">
        <v>0.65020001000000005</v>
      </c>
      <c r="D8">
        <v>1040.0920410199999</v>
      </c>
      <c r="E8">
        <v>5.0093998900000001</v>
      </c>
      <c r="F8">
        <v>9.9000003020963209E+37</v>
      </c>
      <c r="G8">
        <v>1.53530002</v>
      </c>
      <c r="H8">
        <v>9.9000003020963209E+37</v>
      </c>
      <c r="J8" s="2">
        <f>TREND(Calibration!$A$2:$A$4,Calibration!$B$2:$B$4,C8)</f>
        <v>415.52049046795355</v>
      </c>
      <c r="K8" s="2">
        <f>TREND(Calibration!$A$2:$A$4,Calibration!$C$2:$C$4,E8)</f>
        <v>2006.9698514083802</v>
      </c>
      <c r="L8" s="2">
        <f>TREND(Calibration!$A$2:$A$4,Calibration!$D$2:$D$4,G8)</f>
        <v>591.87902620073282</v>
      </c>
    </row>
    <row r="9" spans="1:14" x14ac:dyDescent="0.25">
      <c r="A9">
        <v>35640</v>
      </c>
      <c r="B9">
        <v>14.619999890000001</v>
      </c>
      <c r="C9">
        <v>0.65450001000000002</v>
      </c>
      <c r="D9">
        <v>1038.94104004</v>
      </c>
      <c r="E9">
        <v>3.6085999000000002</v>
      </c>
      <c r="F9">
        <v>9.9000003020963209E+37</v>
      </c>
      <c r="G9">
        <v>1.53429997</v>
      </c>
      <c r="H9">
        <v>9.9000003020963209E+37</v>
      </c>
      <c r="J9" s="2">
        <f>TREND(Calibration!$A$2:$A$4,Calibration!$B$2:$B$4,C9)</f>
        <v>418.15798502369915</v>
      </c>
      <c r="K9" s="2">
        <f>TREND(Calibration!$A$2:$A$4,Calibration!$C$2:$C$4,E9)</f>
        <v>1440.2264495917364</v>
      </c>
      <c r="L9" s="2">
        <f>TREND(Calibration!$A$2:$A$4,Calibration!$D$2:$D$4,G9)</f>
        <v>591.4667666295702</v>
      </c>
    </row>
    <row r="10" spans="1:14" x14ac:dyDescent="0.25">
      <c r="A10">
        <v>40640</v>
      </c>
      <c r="B10">
        <v>14.60400009</v>
      </c>
      <c r="C10">
        <v>0.65339999999999998</v>
      </c>
      <c r="D10">
        <v>876.10101318</v>
      </c>
      <c r="E10">
        <v>5.0093998900000001</v>
      </c>
      <c r="F10">
        <v>9.9000003020963209E+37</v>
      </c>
      <c r="G10">
        <v>1.53639996</v>
      </c>
      <c r="H10">
        <v>1183.55200195</v>
      </c>
      <c r="J10" s="2">
        <f>TREND(Calibration!$A$2:$A$4,Calibration!$B$2:$B$4,C10)</f>
        <v>417.48327098038152</v>
      </c>
      <c r="K10" s="2">
        <f>TREND(Calibration!$A$2:$A$4,Calibration!$C$2:$C$4,E10)</f>
        <v>2006.9698514083802</v>
      </c>
      <c r="L10" s="2">
        <f>TREND(Calibration!$A$2:$A$4,Calibration!$D$2:$D$4,G10)</f>
        <v>592.33246432153135</v>
      </c>
    </row>
    <row r="11" spans="1:14" x14ac:dyDescent="0.25">
      <c r="A11">
        <v>45640</v>
      </c>
      <c r="B11">
        <v>14.52600002</v>
      </c>
      <c r="C11">
        <v>0.65509998999999997</v>
      </c>
      <c r="D11">
        <v>1041.2719726600001</v>
      </c>
      <c r="E11">
        <v>5.0089001700000004</v>
      </c>
      <c r="F11">
        <v>9.9000003020963209E+37</v>
      </c>
      <c r="G11">
        <v>1.5379999900000001</v>
      </c>
      <c r="H11">
        <v>9.9000003020963209E+37</v>
      </c>
      <c r="J11" s="2">
        <f>TREND(Calibration!$A$2:$A$4,Calibration!$B$2:$B$4,C11)</f>
        <v>418.52599525243312</v>
      </c>
      <c r="K11" s="2">
        <f>TREND(Calibration!$A$2:$A$4,Calibration!$C$2:$C$4,E11)</f>
        <v>2006.7676719289559</v>
      </c>
      <c r="L11" s="2">
        <f>TREND(Calibration!$A$2:$A$4,Calibration!$D$2:$D$4,G11)</f>
        <v>592.99205902344363</v>
      </c>
    </row>
    <row r="12" spans="1:14" x14ac:dyDescent="0.25">
      <c r="A12">
        <v>50640</v>
      </c>
      <c r="B12">
        <v>14.477000240000001</v>
      </c>
      <c r="C12">
        <v>0.64749997999999997</v>
      </c>
      <c r="D12">
        <v>9.9000003020963209E+37</v>
      </c>
      <c r="E12">
        <v>5.0093998900000001</v>
      </c>
      <c r="F12">
        <v>9.9000003020963209E+37</v>
      </c>
      <c r="G12">
        <v>1.5369999400000001</v>
      </c>
      <c r="H12">
        <v>9.9000003020963209E+37</v>
      </c>
      <c r="J12" s="2">
        <f>TREND(Calibration!$A$2:$A$4,Calibration!$B$2:$B$4,C12)</f>
        <v>413.8643708341512</v>
      </c>
      <c r="K12" s="2">
        <f>TREND(Calibration!$A$2:$A$4,Calibration!$C$2:$C$4,E12)</f>
        <v>2006.9698514083802</v>
      </c>
      <c r="L12" s="2">
        <f>TREND(Calibration!$A$2:$A$4,Calibration!$D$2:$D$4,G12)</f>
        <v>592.57979945228101</v>
      </c>
    </row>
    <row r="13" spans="1:14" x14ac:dyDescent="0.25">
      <c r="A13">
        <v>55640</v>
      </c>
      <c r="B13">
        <v>14.55500031</v>
      </c>
      <c r="C13">
        <v>0.65289998000000005</v>
      </c>
      <c r="D13">
        <v>405.43301392000001</v>
      </c>
      <c r="E13">
        <v>5.0100002300000002</v>
      </c>
      <c r="F13">
        <v>9.9000003020963209E+37</v>
      </c>
      <c r="G13">
        <v>1.5359</v>
      </c>
      <c r="H13">
        <v>1094.0600585899999</v>
      </c>
      <c r="J13" s="2">
        <f>TREND(Calibration!$A$2:$A$4,Calibration!$B$2:$B$4,C13)</f>
        <v>417.17657329950623</v>
      </c>
      <c r="K13" s="2">
        <f>TREND(Calibration!$A$2:$A$4,Calibration!$C$2:$C$4,E13)</f>
        <v>2007.2127402835056</v>
      </c>
      <c r="L13" s="2">
        <f>TREND(Calibration!$A$2:$A$4,Calibration!$D$2:$D$4,G13)</f>
        <v>592.12636133148249</v>
      </c>
    </row>
    <row r="14" spans="1:14" x14ac:dyDescent="0.25">
      <c r="A14">
        <v>60641</v>
      </c>
      <c r="B14">
        <v>14.58100033</v>
      </c>
      <c r="C14">
        <v>0.65179997999999995</v>
      </c>
      <c r="D14">
        <v>1151.19494629</v>
      </c>
      <c r="E14">
        <v>5.0093998900000001</v>
      </c>
      <c r="F14">
        <v>9.9000003020963209E+37</v>
      </c>
      <c r="G14">
        <v>1.5359</v>
      </c>
      <c r="H14">
        <v>9.9000003020963209E+37</v>
      </c>
      <c r="J14" s="2">
        <f>TREND(Calibration!$A$2:$A$4,Calibration!$B$2:$B$4,C14)</f>
        <v>416.50186538989681</v>
      </c>
      <c r="K14" s="2">
        <f>TREND(Calibration!$A$2:$A$4,Calibration!$C$2:$C$4,E14)</f>
        <v>2006.9698514083802</v>
      </c>
      <c r="L14" s="2">
        <f>TREND(Calibration!$A$2:$A$4,Calibration!$D$2:$D$4,G14)</f>
        <v>592.12636133148249</v>
      </c>
    </row>
    <row r="15" spans="1:14" x14ac:dyDescent="0.25">
      <c r="A15">
        <v>65642</v>
      </c>
      <c r="B15">
        <v>14.666000370000001</v>
      </c>
      <c r="C15">
        <v>0.64429997999999999</v>
      </c>
      <c r="D15">
        <v>9.9000003020963209E+37</v>
      </c>
      <c r="E15">
        <v>5.0093998900000001</v>
      </c>
      <c r="F15">
        <v>9.9000003020963209E+37</v>
      </c>
      <c r="G15">
        <v>1.5336999899999999</v>
      </c>
      <c r="H15">
        <v>1170.44799805</v>
      </c>
      <c r="J15" s="2">
        <f>TREND(Calibration!$A$2:$A$4,Calibration!$B$2:$B$4,C15)</f>
        <v>411.90158418801497</v>
      </c>
      <c r="K15" s="2">
        <f>TREND(Calibration!$A$2:$A$4,Calibration!$C$2:$C$4,E15)</f>
        <v>2006.9698514083802</v>
      </c>
      <c r="L15" s="2">
        <f>TREND(Calibration!$A$2:$A$4,Calibration!$D$2:$D$4,G15)</f>
        <v>591.21943149882054</v>
      </c>
    </row>
    <row r="16" spans="1:14" x14ac:dyDescent="0.25">
      <c r="A16">
        <v>70641</v>
      </c>
      <c r="B16">
        <v>14.72099972</v>
      </c>
      <c r="C16">
        <v>0.65069997000000002</v>
      </c>
      <c r="D16">
        <v>-144.8809967</v>
      </c>
      <c r="E16">
        <v>5.0089001700000004</v>
      </c>
      <c r="F16">
        <v>9.9000003020963209E+37</v>
      </c>
      <c r="G16">
        <v>1.5359</v>
      </c>
      <c r="H16">
        <v>1257.5319824200001</v>
      </c>
      <c r="J16" s="2">
        <f>TREND(Calibration!$A$2:$A$4,Calibration!$B$2:$B$4,C16)</f>
        <v>415.82715134657923</v>
      </c>
      <c r="K16" s="2">
        <f>TREND(Calibration!$A$2:$A$4,Calibration!$C$2:$C$4,E16)</f>
        <v>2006.7676719289559</v>
      </c>
      <c r="L16" s="2">
        <f>TREND(Calibration!$A$2:$A$4,Calibration!$D$2:$D$4,G16)</f>
        <v>592.12636133148249</v>
      </c>
    </row>
    <row r="17" spans="1:12" x14ac:dyDescent="0.25">
      <c r="A17">
        <v>75642</v>
      </c>
      <c r="B17">
        <v>14.69799995</v>
      </c>
      <c r="C17">
        <v>0.64590000999999997</v>
      </c>
      <c r="D17">
        <v>882.02600098000005</v>
      </c>
      <c r="E17">
        <v>2.8162999200000001</v>
      </c>
      <c r="F17">
        <v>9.9000003020963209E+37</v>
      </c>
      <c r="G17">
        <v>1.53530002</v>
      </c>
      <c r="H17">
        <v>9.9000003020963209E+37</v>
      </c>
      <c r="J17" s="2">
        <f>TREND(Calibration!$A$2:$A$4,Calibration!$B$2:$B$4,C17)</f>
        <v>412.88299591220789</v>
      </c>
      <c r="K17" s="2">
        <f>TREND(Calibration!$A$2:$A$4,Calibration!$C$2:$C$4,E17)</f>
        <v>1119.6733448444561</v>
      </c>
      <c r="L17" s="2">
        <f>TREND(Calibration!$A$2:$A$4,Calibration!$D$2:$D$4,G17)</f>
        <v>591.87902620073282</v>
      </c>
    </row>
    <row r="18" spans="1:12" x14ac:dyDescent="0.25">
      <c r="A18">
        <v>80643</v>
      </c>
      <c r="B18">
        <v>14.65600014</v>
      </c>
      <c r="C18">
        <v>0.64429997999999999</v>
      </c>
      <c r="D18">
        <v>9.9000003020963209E+37</v>
      </c>
      <c r="E18">
        <v>5.0093998900000001</v>
      </c>
      <c r="F18">
        <v>9.9000003020963209E+37</v>
      </c>
      <c r="G18">
        <v>1.5369999400000001</v>
      </c>
      <c r="H18">
        <v>9.9000003020963209E+37</v>
      </c>
      <c r="J18" s="2">
        <f>TREND(Calibration!$A$2:$A$4,Calibration!$B$2:$B$4,C18)</f>
        <v>411.90158418801497</v>
      </c>
      <c r="K18" s="2">
        <f>TREND(Calibration!$A$2:$A$4,Calibration!$C$2:$C$4,E18)</f>
        <v>2006.9698514083802</v>
      </c>
      <c r="L18" s="2">
        <f>TREND(Calibration!$A$2:$A$4,Calibration!$D$2:$D$4,G18)</f>
        <v>592.57979945228101</v>
      </c>
    </row>
    <row r="19" spans="1:12" x14ac:dyDescent="0.25">
      <c r="A19">
        <v>85643</v>
      </c>
      <c r="B19">
        <v>14.635999679999999</v>
      </c>
      <c r="C19">
        <v>0.64749997999999997</v>
      </c>
      <c r="D19">
        <v>455.12298584000001</v>
      </c>
      <c r="E19">
        <v>4.3846001599999997</v>
      </c>
      <c r="F19">
        <v>9.9000003020963209E+37</v>
      </c>
      <c r="G19">
        <v>1.5359</v>
      </c>
      <c r="H19">
        <v>1194.5839843700001</v>
      </c>
      <c r="J19" s="2">
        <f>TREND(Calibration!$A$2:$A$4,Calibration!$B$2:$B$4,C19)</f>
        <v>413.8643708341512</v>
      </c>
      <c r="K19" s="2">
        <f>TREND(Calibration!$A$2:$A$4,Calibration!$C$2:$C$4,E19)</f>
        <v>1754.1849235370423</v>
      </c>
      <c r="L19" s="2">
        <f>TREND(Calibration!$A$2:$A$4,Calibration!$D$2:$D$4,G19)</f>
        <v>592.12636133148249</v>
      </c>
    </row>
    <row r="20" spans="1:12" x14ac:dyDescent="0.25">
      <c r="A20">
        <v>90642</v>
      </c>
      <c r="B20">
        <v>14.55200005</v>
      </c>
      <c r="C20">
        <v>0.63990002999999995</v>
      </c>
      <c r="D20">
        <v>857.66900635000002</v>
      </c>
      <c r="E20">
        <v>3.2953000100000001</v>
      </c>
      <c r="F20">
        <v>9.9000003020963209E+37</v>
      </c>
      <c r="G20">
        <v>1.5336999899999999</v>
      </c>
      <c r="H20">
        <v>9.9000003020963209E+37</v>
      </c>
      <c r="J20" s="2">
        <f>TREND(Calibration!$A$2:$A$4,Calibration!$B$2:$B$4,C20)</f>
        <v>409.2027832181189</v>
      </c>
      <c r="K20" s="2">
        <f>TREND(Calibration!$A$2:$A$4,Calibration!$C$2:$C$4,E20)</f>
        <v>1313.46984856736</v>
      </c>
      <c r="L20" s="2">
        <f>TREND(Calibration!$A$2:$A$4,Calibration!$D$2:$D$4,G20)</f>
        <v>591.21943149882054</v>
      </c>
    </row>
    <row r="21" spans="1:12" x14ac:dyDescent="0.25">
      <c r="A21">
        <v>95644</v>
      </c>
      <c r="B21">
        <v>14.55500031</v>
      </c>
      <c r="C21">
        <v>0.63719999999999999</v>
      </c>
      <c r="D21">
        <v>9.9000003020963209E+37</v>
      </c>
      <c r="E21">
        <v>3.1663000600000002</v>
      </c>
      <c r="F21">
        <v>9.9000003020963209E+37</v>
      </c>
      <c r="G21">
        <v>1.5336999899999999</v>
      </c>
      <c r="H21">
        <v>9.9000003020963209E+37</v>
      </c>
      <c r="J21" s="2">
        <f>TREND(Calibration!$A$2:$A$4,Calibration!$B$2:$B$4,C21)</f>
        <v>407.5466635843166</v>
      </c>
      <c r="K21" s="2">
        <f>TREND(Calibration!$A$2:$A$4,Calibration!$C$2:$C$4,E21)</f>
        <v>1261.2783358467061</v>
      </c>
      <c r="L21" s="2">
        <f>TREND(Calibration!$A$2:$A$4,Calibration!$D$2:$D$4,G21)</f>
        <v>591.21943149882054</v>
      </c>
    </row>
    <row r="22" spans="1:12" x14ac:dyDescent="0.25">
      <c r="A22">
        <v>100643</v>
      </c>
      <c r="B22">
        <v>14.545000079999999</v>
      </c>
      <c r="C22">
        <v>0.63719999999999999</v>
      </c>
      <c r="D22">
        <v>9.9000003020963209E+37</v>
      </c>
      <c r="E22">
        <v>5.0093998900000001</v>
      </c>
      <c r="F22">
        <v>9.9000003020963209E+37</v>
      </c>
      <c r="G22">
        <v>1.5326000500000001</v>
      </c>
      <c r="H22">
        <v>9.9000003020963209E+37</v>
      </c>
      <c r="J22" s="2">
        <f>TREND(Calibration!$A$2:$A$4,Calibration!$B$2:$B$4,C22)</f>
        <v>407.5466635843166</v>
      </c>
      <c r="K22" s="2">
        <f>TREND(Calibration!$A$2:$A$4,Calibration!$C$2:$C$4,E22)</f>
        <v>2006.9698514083802</v>
      </c>
      <c r="L22" s="2">
        <f>TREND(Calibration!$A$2:$A$4,Calibration!$D$2:$D$4,G22)</f>
        <v>590.76599337802213</v>
      </c>
    </row>
    <row r="23" spans="1:12" x14ac:dyDescent="0.25">
      <c r="A23">
        <v>105644</v>
      </c>
      <c r="B23">
        <v>14.619999890000001</v>
      </c>
      <c r="C23">
        <v>0.63779998000000004</v>
      </c>
      <c r="D23">
        <v>976.76702881000006</v>
      </c>
      <c r="E23">
        <v>3.2720999700000002</v>
      </c>
      <c r="F23">
        <v>9.9000003020963209E+37</v>
      </c>
      <c r="G23">
        <v>1.5332000299999999</v>
      </c>
      <c r="H23">
        <v>9.9000003020963209E+37</v>
      </c>
      <c r="J23" s="2">
        <f>TREND(Calibration!$A$2:$A$4,Calibration!$B$2:$B$4,C23)</f>
        <v>407.91467381305068</v>
      </c>
      <c r="K23" s="2">
        <f>TREND(Calibration!$A$2:$A$4,Calibration!$C$2:$C$4,E23)</f>
        <v>1304.0834481634863</v>
      </c>
      <c r="L23" s="2">
        <f>TREND(Calibration!$A$2:$A$4,Calibration!$D$2:$D$4,G23)</f>
        <v>591.01332850877168</v>
      </c>
    </row>
    <row r="24" spans="1:12" x14ac:dyDescent="0.25">
      <c r="A24">
        <v>110645</v>
      </c>
      <c r="B24">
        <v>14.68799973</v>
      </c>
      <c r="C24">
        <v>0.63620001000000004</v>
      </c>
      <c r="D24">
        <v>9.9000003020963209E+37</v>
      </c>
      <c r="E24">
        <v>5.0100002300000002</v>
      </c>
      <c r="F24">
        <v>9.9000003020963209E+37</v>
      </c>
      <c r="G24">
        <v>1.53209996</v>
      </c>
      <c r="H24">
        <v>9.9000003020963209E+37</v>
      </c>
      <c r="J24" s="2">
        <f>TREND(Calibration!$A$2:$A$4,Calibration!$B$2:$B$4,C24)</f>
        <v>406.93329889110737</v>
      </c>
      <c r="K24" s="2">
        <f>TREND(Calibration!$A$2:$A$4,Calibration!$C$2:$C$4,E24)</f>
        <v>2007.2127402835056</v>
      </c>
      <c r="L24" s="2">
        <f>TREND(Calibration!$A$2:$A$4,Calibration!$D$2:$D$4,G24)</f>
        <v>590.55983679690837</v>
      </c>
    </row>
    <row r="25" spans="1:12" x14ac:dyDescent="0.25">
      <c r="A25">
        <v>115643</v>
      </c>
      <c r="B25">
        <v>14.72399998</v>
      </c>
      <c r="C25">
        <v>0.62699996999999996</v>
      </c>
      <c r="D25">
        <v>9.9000003020963209E+37</v>
      </c>
      <c r="E25">
        <v>4.9904999700000001</v>
      </c>
      <c r="F25">
        <v>9.9000003020963209E+37</v>
      </c>
      <c r="G25">
        <v>1.5326000500000001</v>
      </c>
      <c r="H25">
        <v>9.9000003020963209E+37</v>
      </c>
      <c r="J25" s="2">
        <f>TREND(Calibration!$A$2:$A$4,Calibration!$B$2:$B$4,C25)</f>
        <v>401.29026274863241</v>
      </c>
      <c r="K25" s="2">
        <f>TREND(Calibration!$A$2:$A$4,Calibration!$C$2:$C$4,E25)</f>
        <v>1999.3232173197675</v>
      </c>
      <c r="L25" s="2">
        <f>TREND(Calibration!$A$2:$A$4,Calibration!$D$2:$D$4,G25)</f>
        <v>590.76599337802213</v>
      </c>
    </row>
    <row r="26" spans="1:12" x14ac:dyDescent="0.25">
      <c r="A26">
        <v>120644</v>
      </c>
      <c r="B26">
        <v>14.74699974</v>
      </c>
      <c r="C26">
        <v>0.63129997000000004</v>
      </c>
      <c r="D26">
        <v>9.9000003020963209E+37</v>
      </c>
      <c r="E26">
        <v>3.8520998999999998</v>
      </c>
      <c r="F26">
        <v>9.9000003020963209E+37</v>
      </c>
      <c r="G26">
        <v>1.53100002</v>
      </c>
      <c r="H26">
        <v>9.9000003020963209E+37</v>
      </c>
      <c r="J26" s="2">
        <f>TREND(Calibration!$A$2:$A$4,Calibration!$B$2:$B$4,C26)</f>
        <v>403.92775730437813</v>
      </c>
      <c r="K26" s="2">
        <f>TREND(Calibration!$A$2:$A$4,Calibration!$C$2:$C$4,E26)</f>
        <v>1538.7430253538139</v>
      </c>
      <c r="L26" s="2">
        <f>TREND(Calibration!$A$2:$A$4,Calibration!$D$2:$D$4,G26)</f>
        <v>590.10639867610985</v>
      </c>
    </row>
    <row r="27" spans="1:12" x14ac:dyDescent="0.25">
      <c r="A27">
        <v>125661</v>
      </c>
      <c r="B27">
        <v>14.70400047</v>
      </c>
      <c r="C27">
        <v>0.63400000000000001</v>
      </c>
      <c r="D27">
        <v>9.9000003020963209E+37</v>
      </c>
      <c r="E27">
        <v>2.8466000600000001</v>
      </c>
      <c r="F27">
        <v>1247.7209472699999</v>
      </c>
      <c r="G27">
        <v>1.5326000500000001</v>
      </c>
      <c r="H27">
        <v>9.9000003020963209E+37</v>
      </c>
      <c r="J27" s="2">
        <f>TREND(Calibration!$A$2:$A$4,Calibration!$B$2:$B$4,C27)</f>
        <v>405.58387693818037</v>
      </c>
      <c r="K27" s="2">
        <f>TREND(Calibration!$A$2:$A$4,Calibration!$C$2:$C$4,E27)</f>
        <v>1131.9323429467624</v>
      </c>
      <c r="L27" s="2">
        <f>TREND(Calibration!$A$2:$A$4,Calibration!$D$2:$D$4,G27)</f>
        <v>590.76599337802213</v>
      </c>
    </row>
    <row r="28" spans="1:12" x14ac:dyDescent="0.25">
      <c r="A28">
        <v>130754</v>
      </c>
      <c r="B28">
        <v>14.69499969</v>
      </c>
      <c r="C28">
        <v>0.63779998000000004</v>
      </c>
      <c r="D28">
        <v>489.51000977000001</v>
      </c>
      <c r="E28">
        <v>2.3118998999999998</v>
      </c>
      <c r="F28">
        <v>9.9000003020963209E+37</v>
      </c>
      <c r="G28">
        <v>1.52890003</v>
      </c>
      <c r="H28">
        <v>1358.4010009799999</v>
      </c>
      <c r="J28" s="2">
        <f>TREND(Calibration!$A$2:$A$4,Calibration!$B$2:$B$4,C28)</f>
        <v>407.91467381305068</v>
      </c>
      <c r="K28" s="2">
        <f>TREND(Calibration!$A$2:$A$4,Calibration!$C$2:$C$4,E28)</f>
        <v>915.60039706325051</v>
      </c>
      <c r="L28" s="2">
        <f>TREND(Calibration!$A$2:$A$4,Calibration!$D$2:$D$4,G28)</f>
        <v>589.2407009841487</v>
      </c>
    </row>
    <row r="29" spans="1:12" x14ac:dyDescent="0.25">
      <c r="A29">
        <v>135669</v>
      </c>
      <c r="B29">
        <v>14.57800007</v>
      </c>
      <c r="C29">
        <v>0.64160001</v>
      </c>
      <c r="D29">
        <v>9.9000003020963209E+37</v>
      </c>
      <c r="E29">
        <v>5.0093998900000001</v>
      </c>
      <c r="F29">
        <v>9.9000003020963209E+37</v>
      </c>
      <c r="G29">
        <v>1.53100002</v>
      </c>
      <c r="H29">
        <v>9.9000003020963209E+37</v>
      </c>
      <c r="J29" s="2">
        <f>TREND(Calibration!$A$2:$A$4,Calibration!$B$2:$B$4,C29)</f>
        <v>410.24550135646228</v>
      </c>
      <c r="K29" s="2">
        <f>TREND(Calibration!$A$2:$A$4,Calibration!$C$2:$C$4,E29)</f>
        <v>2006.9698514083802</v>
      </c>
      <c r="L29" s="2">
        <f>TREND(Calibration!$A$2:$A$4,Calibration!$D$2:$D$4,G29)</f>
        <v>590.10639867610985</v>
      </c>
    </row>
    <row r="30" spans="1:12" x14ac:dyDescent="0.25">
      <c r="A30">
        <v>140660</v>
      </c>
      <c r="B30">
        <v>14.545000079999999</v>
      </c>
      <c r="C30">
        <v>0.64319998</v>
      </c>
      <c r="D30">
        <v>994.96997069999998</v>
      </c>
      <c r="E30">
        <v>3.4005999600000001</v>
      </c>
      <c r="F30">
        <v>9.9000003020963209E+37</v>
      </c>
      <c r="G30">
        <v>1.5283000499999999</v>
      </c>
      <c r="H30">
        <v>9.9000003020963209E+37</v>
      </c>
      <c r="J30" s="2">
        <f>TREND(Calibration!$A$2:$A$4,Calibration!$B$2:$B$4,C30)</f>
        <v>411.2268762784056</v>
      </c>
      <c r="K30" s="2">
        <f>TREND(Calibration!$A$2:$A$4,Calibration!$C$2:$C$4,E30)</f>
        <v>1356.0726843041896</v>
      </c>
      <c r="L30" s="2">
        <f>TREND(Calibration!$A$2:$A$4,Calibration!$D$2:$D$4,G30)</f>
        <v>588.99336585339904</v>
      </c>
    </row>
    <row r="31" spans="1:12" x14ac:dyDescent="0.25">
      <c r="A31">
        <v>145686</v>
      </c>
      <c r="B31">
        <v>14.48400021</v>
      </c>
      <c r="C31">
        <v>0.64160001</v>
      </c>
      <c r="D31">
        <v>1029.3640136700001</v>
      </c>
      <c r="E31">
        <v>2.1963000300000002</v>
      </c>
      <c r="F31">
        <v>9.9000003020963209E+37</v>
      </c>
      <c r="G31">
        <v>1.5277999600000001</v>
      </c>
      <c r="H31">
        <v>9.9000003020963209E+37</v>
      </c>
      <c r="J31" s="2">
        <f>TREND(Calibration!$A$2:$A$4,Calibration!$B$2:$B$4,C31)</f>
        <v>410.24550135646228</v>
      </c>
      <c r="K31" s="2">
        <f>TREND(Calibration!$A$2:$A$4,Calibration!$C$2:$C$4,E31)</f>
        <v>868.83036276780365</v>
      </c>
      <c r="L31" s="2">
        <f>TREND(Calibration!$A$2:$A$4,Calibration!$D$2:$D$4,G31)</f>
        <v>588.78720927228551</v>
      </c>
    </row>
    <row r="32" spans="1:12" x14ac:dyDescent="0.25">
      <c r="A32">
        <v>150645</v>
      </c>
      <c r="B32">
        <v>14.52600002</v>
      </c>
      <c r="C32">
        <v>0.63779998000000004</v>
      </c>
      <c r="D32">
        <v>803.06402588000003</v>
      </c>
      <c r="E32">
        <v>4.9661998699999996</v>
      </c>
      <c r="F32">
        <v>9.9000003020963209E+37</v>
      </c>
      <c r="G32">
        <v>1.52890003</v>
      </c>
      <c r="H32">
        <v>9.9000003020963209E+37</v>
      </c>
      <c r="J32" s="2">
        <f>TREND(Calibration!$A$2:$A$4,Calibration!$B$2:$B$4,C32)</f>
        <v>407.91467381305068</v>
      </c>
      <c r="K32" s="2">
        <f>TREND(Calibration!$A$2:$A$4,Calibration!$C$2:$C$4,E32)</f>
        <v>1989.4917485613439</v>
      </c>
      <c r="L32" s="2">
        <f>TREND(Calibration!$A$2:$A$4,Calibration!$D$2:$D$4,G32)</f>
        <v>589.2407009841487</v>
      </c>
    </row>
    <row r="33" spans="1:12" x14ac:dyDescent="0.25">
      <c r="A33">
        <v>155645</v>
      </c>
      <c r="B33">
        <v>14.600999829999999</v>
      </c>
      <c r="C33">
        <v>0.63779998000000004</v>
      </c>
      <c r="D33">
        <v>429.66000365999997</v>
      </c>
      <c r="E33">
        <v>5.0089001700000004</v>
      </c>
      <c r="F33">
        <v>9.9000003020963209E+37</v>
      </c>
      <c r="G33">
        <v>1.52890003</v>
      </c>
      <c r="H33">
        <v>9.9000003020963209E+37</v>
      </c>
      <c r="J33" s="2">
        <f>TREND(Calibration!$A$2:$A$4,Calibration!$B$2:$B$4,C33)</f>
        <v>407.91467381305068</v>
      </c>
      <c r="K33" s="2">
        <f>TREND(Calibration!$A$2:$A$4,Calibration!$C$2:$C$4,E33)</f>
        <v>2006.7676719289559</v>
      </c>
      <c r="L33" s="2">
        <f>TREND(Calibration!$A$2:$A$4,Calibration!$D$2:$D$4,G33)</f>
        <v>589.2407009841487</v>
      </c>
    </row>
    <row r="34" spans="1:12" x14ac:dyDescent="0.25">
      <c r="A34">
        <v>160646</v>
      </c>
      <c r="B34">
        <v>14.63300037</v>
      </c>
      <c r="C34">
        <v>0.64370000000000005</v>
      </c>
      <c r="D34">
        <v>9.9000003020963209E+37</v>
      </c>
      <c r="E34">
        <v>2.82329988</v>
      </c>
      <c r="F34">
        <v>9.9000003020963209E+37</v>
      </c>
      <c r="G34">
        <v>1.5305000499999999</v>
      </c>
      <c r="H34">
        <v>9.9000003020963209E+37</v>
      </c>
      <c r="J34" s="2">
        <f>TREND(Calibration!$A$2:$A$4,Calibration!$B$2:$B$4,C34)</f>
        <v>411.53357395928094</v>
      </c>
      <c r="K34" s="2">
        <f>TREND(Calibration!$A$2:$A$4,Calibration!$C$2:$C$4,E34)</f>
        <v>1122.5054273482406</v>
      </c>
      <c r="L34" s="2">
        <f>TREND(Calibration!$A$2:$A$4,Calibration!$D$2:$D$4,G34)</f>
        <v>589.9002915636712</v>
      </c>
    </row>
    <row r="35" spans="1:12" x14ac:dyDescent="0.25">
      <c r="A35">
        <v>165645</v>
      </c>
      <c r="B35">
        <v>14.68500042</v>
      </c>
      <c r="C35">
        <v>0.64160001</v>
      </c>
      <c r="D35">
        <v>907.70397949000005</v>
      </c>
      <c r="E35">
        <v>2.1861000100000001</v>
      </c>
      <c r="F35">
        <v>9.9000003020963209E+37</v>
      </c>
      <c r="G35">
        <v>1.5305000499999999</v>
      </c>
      <c r="H35">
        <v>9.9000003020963209E+37</v>
      </c>
      <c r="J35" s="2">
        <f>TREND(Calibration!$A$2:$A$4,Calibration!$B$2:$B$4,C35)</f>
        <v>410.24550135646228</v>
      </c>
      <c r="K35" s="2">
        <f>TREND(Calibration!$A$2:$A$4,Calibration!$C$2:$C$4,E35)</f>
        <v>864.70358230330794</v>
      </c>
      <c r="L35" s="2">
        <f>TREND(Calibration!$A$2:$A$4,Calibration!$D$2:$D$4,G35)</f>
        <v>589.9002915636712</v>
      </c>
    </row>
    <row r="36" spans="1:12" x14ac:dyDescent="0.25">
      <c r="A36">
        <v>170645</v>
      </c>
      <c r="B36">
        <v>14.67500019</v>
      </c>
      <c r="C36">
        <v>0.64160001</v>
      </c>
      <c r="D36">
        <v>979.69799805000002</v>
      </c>
      <c r="E36">
        <v>4.4159002300000001</v>
      </c>
      <c r="F36">
        <v>9.9000003020963209E+37</v>
      </c>
      <c r="G36">
        <v>1.5298999499999999</v>
      </c>
      <c r="H36">
        <v>9.9000003020963209E+37</v>
      </c>
      <c r="J36" s="2">
        <f>TREND(Calibration!$A$2:$A$4,Calibration!$B$2:$B$4,C36)</f>
        <v>410.24550135646228</v>
      </c>
      <c r="K36" s="2">
        <f>TREND(Calibration!$A$2:$A$4,Calibration!$C$2:$C$4,E36)</f>
        <v>1766.8484788451055</v>
      </c>
      <c r="L36" s="2">
        <f>TREND(Calibration!$A$2:$A$4,Calibration!$D$2:$D$4,G36)</f>
        <v>589.65290696424654</v>
      </c>
    </row>
    <row r="37" spans="1:12" x14ac:dyDescent="0.25">
      <c r="A37">
        <v>175646</v>
      </c>
      <c r="B37">
        <v>14.6590004</v>
      </c>
      <c r="C37">
        <v>0.64209998000000001</v>
      </c>
      <c r="D37">
        <v>430.94601440000002</v>
      </c>
      <c r="E37">
        <v>3.7695000200000002</v>
      </c>
      <c r="F37">
        <v>9.9000003020963209E+37</v>
      </c>
      <c r="G37">
        <v>1.5293999899999999</v>
      </c>
      <c r="H37">
        <v>9.9000003020963209E+37</v>
      </c>
      <c r="J37" s="2">
        <f>TREND(Calibration!$A$2:$A$4,Calibration!$B$2:$B$4,C37)</f>
        <v>410.55216836879629</v>
      </c>
      <c r="K37" s="2">
        <f>TREND(Calibration!$A$2:$A$4,Calibration!$C$2:$C$4,E37)</f>
        <v>1505.3243093950521</v>
      </c>
      <c r="L37" s="2">
        <f>TREND(Calibration!$A$2:$A$4,Calibration!$D$2:$D$4,G37)</f>
        <v>589.44680397419756</v>
      </c>
    </row>
    <row r="38" spans="1:12" x14ac:dyDescent="0.25">
      <c r="A38">
        <v>180647</v>
      </c>
      <c r="B38">
        <v>14.58100033</v>
      </c>
      <c r="C38">
        <v>0.64480000999999998</v>
      </c>
      <c r="D38">
        <v>784.45001220999995</v>
      </c>
      <c r="E38">
        <v>2.6781001099999999</v>
      </c>
      <c r="F38">
        <v>9.9000003020963209E+37</v>
      </c>
      <c r="G38">
        <v>1.5298999499999999</v>
      </c>
      <c r="H38">
        <v>9.9000003020963209E+37</v>
      </c>
      <c r="J38" s="2">
        <f>TREND(Calibration!$A$2:$A$4,Calibration!$B$2:$B$4,C38)</f>
        <v>412.20828800259852</v>
      </c>
      <c r="K38" s="2">
        <f>TREND(Calibration!$A$2:$A$4,Calibration!$C$2:$C$4,E38)</f>
        <v>1063.7597019197342</v>
      </c>
      <c r="L38" s="2">
        <f>TREND(Calibration!$A$2:$A$4,Calibration!$D$2:$D$4,G38)</f>
        <v>589.65290696424654</v>
      </c>
    </row>
    <row r="39" spans="1:12" x14ac:dyDescent="0.25">
      <c r="A39">
        <v>185646</v>
      </c>
      <c r="B39">
        <v>14.480999949999999</v>
      </c>
      <c r="C39">
        <v>0.64429997999999999</v>
      </c>
      <c r="D39">
        <v>9.9000003020963209E+37</v>
      </c>
      <c r="E39">
        <v>3.6480000000000001</v>
      </c>
      <c r="F39">
        <v>9.9000003020963209E+37</v>
      </c>
      <c r="G39">
        <v>1.5332000299999999</v>
      </c>
      <c r="H39">
        <v>9.9000003020963209E+37</v>
      </c>
      <c r="J39" s="2">
        <f>TREND(Calibration!$A$2:$A$4,Calibration!$B$2:$B$4,C39)</f>
        <v>411.90158418801497</v>
      </c>
      <c r="K39" s="2">
        <f>TREND(Calibration!$A$2:$A$4,Calibration!$C$2:$C$4,E39)</f>
        <v>1456.1671598039886</v>
      </c>
      <c r="L39" s="2">
        <f>TREND(Calibration!$A$2:$A$4,Calibration!$D$2:$D$4,G39)</f>
        <v>591.01332850877168</v>
      </c>
    </row>
    <row r="40" spans="1:12" x14ac:dyDescent="0.25">
      <c r="A40">
        <v>190645</v>
      </c>
      <c r="B40">
        <v>14.461000439999999</v>
      </c>
      <c r="C40">
        <v>0.64259999999999995</v>
      </c>
      <c r="D40">
        <v>9.9000003020963209E+37</v>
      </c>
      <c r="E40">
        <v>2.5678999400000002</v>
      </c>
      <c r="F40">
        <v>9.9000003020963209E+37</v>
      </c>
      <c r="G40">
        <v>1.5305000499999999</v>
      </c>
      <c r="H40">
        <v>9.9000003020963209E+37</v>
      </c>
      <c r="J40" s="2">
        <f>TREND(Calibration!$A$2:$A$4,Calibration!$B$2:$B$4,C40)</f>
        <v>410.85886604967158</v>
      </c>
      <c r="K40" s="2">
        <f>TREND(Calibration!$A$2:$A$4,Calibration!$C$2:$C$4,E40)</f>
        <v>1019.1743080930451</v>
      </c>
      <c r="L40" s="2">
        <f>TREND(Calibration!$A$2:$A$4,Calibration!$D$2:$D$4,G40)</f>
        <v>589.9002915636712</v>
      </c>
    </row>
    <row r="41" spans="1:12" x14ac:dyDescent="0.25">
      <c r="A41">
        <v>195645</v>
      </c>
      <c r="B41">
        <v>14.480999949999999</v>
      </c>
      <c r="C41">
        <v>0.64800000000000002</v>
      </c>
      <c r="D41">
        <v>336.07000732</v>
      </c>
      <c r="E41">
        <v>3.20679998</v>
      </c>
      <c r="F41">
        <v>9.9000003020963209E+37</v>
      </c>
      <c r="G41">
        <v>1.5293999899999999</v>
      </c>
      <c r="H41">
        <v>9.9000003020963209E+37</v>
      </c>
      <c r="J41" s="2">
        <f>TREND(Calibration!$A$2:$A$4,Calibration!$B$2:$B$4,C41)</f>
        <v>414.17106851502655</v>
      </c>
      <c r="K41" s="2">
        <f>TREND(Calibration!$A$2:$A$4,Calibration!$C$2:$C$4,E41)</f>
        <v>1277.6640173129815</v>
      </c>
      <c r="L41" s="2">
        <f>TREND(Calibration!$A$2:$A$4,Calibration!$D$2:$D$4,G41)</f>
        <v>589.44680397419756</v>
      </c>
    </row>
    <row r="42" spans="1:12" x14ac:dyDescent="0.25">
      <c r="A42">
        <v>200646</v>
      </c>
      <c r="B42">
        <v>14.541999819999999</v>
      </c>
      <c r="C42">
        <v>0.64859997999999996</v>
      </c>
      <c r="D42">
        <v>627.12402343999997</v>
      </c>
      <c r="E42">
        <v>3.2823998900000002</v>
      </c>
      <c r="F42">
        <v>9.9000003020963209E+37</v>
      </c>
      <c r="G42">
        <v>1.53100002</v>
      </c>
      <c r="H42">
        <v>9.9000003020963209E+37</v>
      </c>
      <c r="J42" s="2">
        <f>TREND(Calibration!$A$2:$A$4,Calibration!$B$2:$B$4,C42)</f>
        <v>414.53907874376057</v>
      </c>
      <c r="K42" s="2">
        <f>TREND(Calibration!$A$2:$A$4,Calibration!$C$2:$C$4,E42)</f>
        <v>1308.2506467221037</v>
      </c>
      <c r="L42" s="2">
        <f>TREND(Calibration!$A$2:$A$4,Calibration!$D$2:$D$4,G42)</f>
        <v>590.10639867610985</v>
      </c>
    </row>
    <row r="43" spans="1:12" x14ac:dyDescent="0.25">
      <c r="A43">
        <v>205647</v>
      </c>
      <c r="B43">
        <v>14.64299965</v>
      </c>
      <c r="C43">
        <v>0.64160001</v>
      </c>
      <c r="D43">
        <v>742.53802489999998</v>
      </c>
      <c r="E43">
        <v>2.4560999899999998</v>
      </c>
      <c r="F43">
        <v>9.9000003020963209E+37</v>
      </c>
      <c r="G43">
        <v>1.5316000000000001</v>
      </c>
      <c r="H43">
        <v>9.9000003020963209E+37</v>
      </c>
      <c r="J43" s="2">
        <f>TREND(Calibration!$A$2:$A$4,Calibration!$B$2:$B$4,C43)</f>
        <v>410.24550135646228</v>
      </c>
      <c r="K43" s="2">
        <f>TREND(Calibration!$A$2:$A$4,Calibration!$C$2:$C$4,E43)</f>
        <v>973.94166643238168</v>
      </c>
      <c r="L43" s="2">
        <f>TREND(Calibration!$A$2:$A$4,Calibration!$D$2:$D$4,G43)</f>
        <v>590.35373380685951</v>
      </c>
    </row>
    <row r="44" spans="1:12" x14ac:dyDescent="0.25">
      <c r="A44">
        <v>210646</v>
      </c>
      <c r="B44">
        <v>14.711000439999999</v>
      </c>
      <c r="C44">
        <v>0.64969999</v>
      </c>
      <c r="D44">
        <v>498.40100097999999</v>
      </c>
      <c r="E44">
        <v>5.0100002300000002</v>
      </c>
      <c r="F44">
        <v>9.9000003020963209E+37</v>
      </c>
      <c r="G44">
        <v>1.53209996</v>
      </c>
      <c r="H44">
        <v>9.9000003020963209E+37</v>
      </c>
      <c r="J44" s="2">
        <f>TREND(Calibration!$A$2:$A$4,Calibration!$B$2:$B$4,C44)</f>
        <v>415.21379278707821</v>
      </c>
      <c r="K44" s="2">
        <f>TREND(Calibration!$A$2:$A$4,Calibration!$C$2:$C$4,E44)</f>
        <v>2007.2127402835056</v>
      </c>
      <c r="L44" s="2">
        <f>TREND(Calibration!$A$2:$A$4,Calibration!$D$2:$D$4,G44)</f>
        <v>590.55983679690837</v>
      </c>
    </row>
    <row r="45" spans="1:12" x14ac:dyDescent="0.25">
      <c r="A45">
        <v>215647</v>
      </c>
      <c r="B45">
        <v>14.727000240000001</v>
      </c>
      <c r="C45">
        <v>0.64160001</v>
      </c>
      <c r="D45">
        <v>9.9000003020963209E+37</v>
      </c>
      <c r="E45">
        <v>2.1206998800000001</v>
      </c>
      <c r="F45">
        <v>9.9000003020963209E+37</v>
      </c>
      <c r="G45">
        <v>1.5332000299999999</v>
      </c>
      <c r="H45">
        <v>9.9000003020963209E+37</v>
      </c>
      <c r="J45" s="2">
        <f>TREND(Calibration!$A$2:$A$4,Calibration!$B$2:$B$4,C45)</f>
        <v>410.24550135646228</v>
      </c>
      <c r="K45" s="2">
        <f>TREND(Calibration!$A$2:$A$4,Calibration!$C$2:$C$4,E45)</f>
        <v>838.24363625815499</v>
      </c>
      <c r="L45" s="2">
        <f>TREND(Calibration!$A$2:$A$4,Calibration!$D$2:$D$4,G45)</f>
        <v>591.01332850877168</v>
      </c>
    </row>
    <row r="46" spans="1:12" x14ac:dyDescent="0.25">
      <c r="A46">
        <v>220660</v>
      </c>
      <c r="B46">
        <v>14.739999770000001</v>
      </c>
      <c r="C46">
        <v>0.64639997000000005</v>
      </c>
      <c r="D46">
        <v>488.13299561000002</v>
      </c>
      <c r="E46">
        <v>5.0089001700000004</v>
      </c>
      <c r="F46">
        <v>9.9000003020963209E+37</v>
      </c>
      <c r="G46">
        <v>1.5332000299999999</v>
      </c>
      <c r="H46">
        <v>9.9000003020963209E+37</v>
      </c>
      <c r="J46" s="2">
        <f>TREND(Calibration!$A$2:$A$4,Calibration!$B$2:$B$4,C46)</f>
        <v>413.18965679083362</v>
      </c>
      <c r="K46" s="2">
        <f>TREND(Calibration!$A$2:$A$4,Calibration!$C$2:$C$4,E46)</f>
        <v>2006.7676719289559</v>
      </c>
      <c r="L46" s="2">
        <f>TREND(Calibration!$A$2:$A$4,Calibration!$D$2:$D$4,G46)</f>
        <v>591.01332850877168</v>
      </c>
    </row>
    <row r="47" spans="1:12" x14ac:dyDescent="0.25">
      <c r="A47">
        <v>225647</v>
      </c>
      <c r="B47">
        <v>14.661999700000001</v>
      </c>
      <c r="C47">
        <v>0.64370000000000005</v>
      </c>
      <c r="D47">
        <v>9.9000003020963209E+37</v>
      </c>
      <c r="E47">
        <v>5.0089001700000004</v>
      </c>
      <c r="F47">
        <v>9.9000003020963209E+37</v>
      </c>
      <c r="G47">
        <v>1.53100002</v>
      </c>
      <c r="H47">
        <v>9.9000003020963209E+37</v>
      </c>
      <c r="J47" s="2">
        <f>TREND(Calibration!$A$2:$A$4,Calibration!$B$2:$B$4,C47)</f>
        <v>411.53357395928094</v>
      </c>
      <c r="K47" s="2">
        <f>TREND(Calibration!$A$2:$A$4,Calibration!$C$2:$C$4,E47)</f>
        <v>2006.7676719289559</v>
      </c>
      <c r="L47" s="2">
        <f>TREND(Calibration!$A$2:$A$4,Calibration!$D$2:$D$4,G47)</f>
        <v>590.10639867610985</v>
      </c>
    </row>
    <row r="48" spans="1:12" x14ac:dyDescent="0.25">
      <c r="A48">
        <v>230646</v>
      </c>
      <c r="B48">
        <v>14.630000109999999</v>
      </c>
      <c r="C48">
        <v>0.64480000999999998</v>
      </c>
      <c r="D48">
        <v>460.17401123000002</v>
      </c>
      <c r="E48">
        <v>5.0100002300000002</v>
      </c>
      <c r="F48">
        <v>9.9000003020963209E+37</v>
      </c>
      <c r="G48">
        <v>1.53209996</v>
      </c>
      <c r="H48">
        <v>1159.9239502</v>
      </c>
      <c r="J48" s="2">
        <f>TREND(Calibration!$A$2:$A$4,Calibration!$B$2:$B$4,C48)</f>
        <v>412.20828800259852</v>
      </c>
      <c r="K48" s="2">
        <f>TREND(Calibration!$A$2:$A$4,Calibration!$C$2:$C$4,E48)</f>
        <v>2007.2127402835056</v>
      </c>
      <c r="L48" s="2">
        <f>TREND(Calibration!$A$2:$A$4,Calibration!$D$2:$D$4,G48)</f>
        <v>590.55983679690837</v>
      </c>
    </row>
    <row r="49" spans="1:12" x14ac:dyDescent="0.25">
      <c r="A49">
        <v>235647</v>
      </c>
      <c r="B49">
        <v>14.55200005</v>
      </c>
      <c r="C49">
        <v>0.64370000000000005</v>
      </c>
      <c r="D49">
        <v>9.9000003020963209E+37</v>
      </c>
      <c r="E49">
        <v>5.0089001700000004</v>
      </c>
      <c r="F49">
        <v>9.9000003020963209E+37</v>
      </c>
      <c r="G49">
        <v>1.53209996</v>
      </c>
      <c r="H49">
        <v>9.9000003020963209E+37</v>
      </c>
      <c r="J49" s="2">
        <f>TREND(Calibration!$A$2:$A$4,Calibration!$B$2:$B$4,C49)</f>
        <v>411.53357395928094</v>
      </c>
      <c r="K49" s="2">
        <f>TREND(Calibration!$A$2:$A$4,Calibration!$C$2:$C$4,E49)</f>
        <v>2006.7676719289559</v>
      </c>
      <c r="L49" s="2">
        <f>TREND(Calibration!$A$2:$A$4,Calibration!$D$2:$D$4,G49)</f>
        <v>590.55983679690837</v>
      </c>
    </row>
    <row r="50" spans="1:12" x14ac:dyDescent="0.25">
      <c r="A50">
        <v>240647</v>
      </c>
      <c r="B50">
        <v>14.52600002</v>
      </c>
      <c r="C50">
        <v>0.64050001000000001</v>
      </c>
      <c r="D50">
        <v>800.24700928000004</v>
      </c>
      <c r="E50">
        <v>4.2252998399999999</v>
      </c>
      <c r="F50">
        <v>9.9000003020963209E+37</v>
      </c>
      <c r="G50">
        <v>1.5305000499999999</v>
      </c>
      <c r="H50">
        <v>9.9000003020963209E+37</v>
      </c>
      <c r="J50" s="2">
        <f>TREND(Calibration!$A$2:$A$4,Calibration!$B$2:$B$4,C50)</f>
        <v>409.57079344685292</v>
      </c>
      <c r="K50" s="2">
        <f>TREND(Calibration!$A$2:$A$4,Calibration!$C$2:$C$4,E50)</f>
        <v>1689.7343196594111</v>
      </c>
      <c r="L50" s="2">
        <f>TREND(Calibration!$A$2:$A$4,Calibration!$D$2:$D$4,G50)</f>
        <v>589.9002915636712</v>
      </c>
    </row>
    <row r="51" spans="1:12" x14ac:dyDescent="0.25">
      <c r="A51">
        <v>245646</v>
      </c>
      <c r="B51">
        <v>14.51299953</v>
      </c>
      <c r="C51">
        <v>0.63990002999999995</v>
      </c>
      <c r="D51">
        <v>9.9000003020963209E+37</v>
      </c>
      <c r="E51">
        <v>2.7537000200000001</v>
      </c>
      <c r="F51">
        <v>9.9000003020963209E+37</v>
      </c>
      <c r="G51">
        <v>1.5283000499999999</v>
      </c>
      <c r="H51">
        <v>9.9000003020963209E+37</v>
      </c>
      <c r="J51" s="2">
        <f>TREND(Calibration!$A$2:$A$4,Calibration!$B$2:$B$4,C51)</f>
        <v>409.2027832181189</v>
      </c>
      <c r="K51" s="2">
        <f>TREND(Calibration!$A$2:$A$4,Calibration!$C$2:$C$4,E51)</f>
        <v>1094.3463313288566</v>
      </c>
      <c r="L51" s="2">
        <f>TREND(Calibration!$A$2:$A$4,Calibration!$D$2:$D$4,G51)</f>
        <v>588.99336585339904</v>
      </c>
    </row>
    <row r="52" spans="1:12" x14ac:dyDescent="0.25">
      <c r="A52">
        <v>250648</v>
      </c>
      <c r="B52">
        <v>14.56200027</v>
      </c>
      <c r="C52">
        <v>0.63669997</v>
      </c>
      <c r="D52">
        <v>9.9000003020963209E+37</v>
      </c>
      <c r="E52">
        <v>3.0113000900000002</v>
      </c>
      <c r="F52">
        <v>9.9000003020963209E+37</v>
      </c>
      <c r="G52">
        <v>1.5293999899999999</v>
      </c>
      <c r="H52">
        <v>9.9000003020963209E+37</v>
      </c>
      <c r="J52" s="2">
        <f>TREND(Calibration!$A$2:$A$4,Calibration!$B$2:$B$4,C52)</f>
        <v>407.23995976973305</v>
      </c>
      <c r="K52" s="2">
        <f>TREND(Calibration!$A$2:$A$4,Calibration!$C$2:$C$4,E52)</f>
        <v>1198.5675913390066</v>
      </c>
      <c r="L52" s="2">
        <f>TREND(Calibration!$A$2:$A$4,Calibration!$D$2:$D$4,G52)</f>
        <v>589.44680397419756</v>
      </c>
    </row>
    <row r="53" spans="1:12" x14ac:dyDescent="0.25">
      <c r="A53">
        <v>255647</v>
      </c>
      <c r="B53">
        <v>14.635999679999999</v>
      </c>
      <c r="C53">
        <v>0.64160001</v>
      </c>
      <c r="D53">
        <v>520.94897461000005</v>
      </c>
      <c r="E53">
        <v>5.0093998900000001</v>
      </c>
      <c r="F53">
        <v>9.9000003020963209E+37</v>
      </c>
      <c r="G53">
        <v>1.5277999600000001</v>
      </c>
      <c r="H53">
        <v>9.9000003020963209E+37</v>
      </c>
      <c r="J53" s="2">
        <f>TREND(Calibration!$A$2:$A$4,Calibration!$B$2:$B$4,C53)</f>
        <v>410.24550135646228</v>
      </c>
      <c r="K53" s="2">
        <f>TREND(Calibration!$A$2:$A$4,Calibration!$C$2:$C$4,E53)</f>
        <v>2006.9698514083802</v>
      </c>
      <c r="L53" s="2">
        <f>TREND(Calibration!$A$2:$A$4,Calibration!$D$2:$D$4,G53)</f>
        <v>588.78720927228551</v>
      </c>
    </row>
    <row r="54" spans="1:12" x14ac:dyDescent="0.25">
      <c r="A54">
        <v>260646</v>
      </c>
      <c r="B54">
        <v>14.68500042</v>
      </c>
      <c r="C54">
        <v>0.64099996999999997</v>
      </c>
      <c r="D54">
        <v>9.9000003020963209E+37</v>
      </c>
      <c r="E54">
        <v>4.6891999200000001</v>
      </c>
      <c r="F54">
        <v>9.9000003020963209E+37</v>
      </c>
      <c r="G54">
        <v>1.5298999499999999</v>
      </c>
      <c r="H54">
        <v>9.9000003020963209E+37</v>
      </c>
      <c r="J54" s="2">
        <f>TREND(Calibration!$A$2:$A$4,Calibration!$B$2:$B$4,C54)</f>
        <v>409.87745432547865</v>
      </c>
      <c r="K54" s="2">
        <f>TREND(Calibration!$A$2:$A$4,Calibration!$C$2:$C$4,E54)</f>
        <v>1877.4215778826306</v>
      </c>
      <c r="L54" s="2">
        <f>TREND(Calibration!$A$2:$A$4,Calibration!$D$2:$D$4,G54)</f>
        <v>589.65290696424654</v>
      </c>
    </row>
    <row r="55" spans="1:12" x14ac:dyDescent="0.25">
      <c r="A55">
        <v>265646</v>
      </c>
      <c r="B55">
        <v>14.713999749999999</v>
      </c>
      <c r="C55">
        <v>0.63940001000000002</v>
      </c>
      <c r="D55">
        <v>772.53198241999996</v>
      </c>
      <c r="E55">
        <v>5.0072998999999996</v>
      </c>
      <c r="F55">
        <v>9.9000003020963209E+37</v>
      </c>
      <c r="G55">
        <v>1.52719998</v>
      </c>
      <c r="H55">
        <v>9.9000003020963209E+37</v>
      </c>
      <c r="J55" s="2">
        <f>TREND(Calibration!$A$2:$A$4,Calibration!$B$2:$B$4,C55)</f>
        <v>408.89608553724361</v>
      </c>
      <c r="K55" s="2">
        <f>TREND(Calibration!$A$2:$A$4,Calibration!$C$2:$C$4,E55)</f>
        <v>2006.1202258480737</v>
      </c>
      <c r="L55" s="2">
        <f>TREND(Calibration!$A$2:$A$4,Calibration!$D$2:$D$4,G55)</f>
        <v>588.53987414153585</v>
      </c>
    </row>
    <row r="56" spans="1:12" x14ac:dyDescent="0.25">
      <c r="A56">
        <v>270646</v>
      </c>
      <c r="B56">
        <v>14.6590004</v>
      </c>
      <c r="C56">
        <v>0.64099996999999997</v>
      </c>
      <c r="D56">
        <v>9.9000003020963209E+37</v>
      </c>
      <c r="E56">
        <v>4.5314998600000003</v>
      </c>
      <c r="F56">
        <v>9.9000003020963209E+37</v>
      </c>
      <c r="G56">
        <v>1.5255999600000001</v>
      </c>
      <c r="H56">
        <v>9.9000003020963209E+37</v>
      </c>
      <c r="J56" s="2">
        <f>TREND(Calibration!$A$2:$A$4,Calibration!$B$2:$B$4,C56)</f>
        <v>409.87745432547865</v>
      </c>
      <c r="K56" s="2">
        <f>TREND(Calibration!$A$2:$A$4,Calibration!$C$2:$C$4,E56)</f>
        <v>1813.6184160400262</v>
      </c>
      <c r="L56" s="2">
        <f>TREND(Calibration!$A$2:$A$4,Calibration!$D$2:$D$4,G56)</f>
        <v>587.88028356201323</v>
      </c>
    </row>
    <row r="57" spans="1:12" x14ac:dyDescent="0.25">
      <c r="A57">
        <v>275648</v>
      </c>
      <c r="B57">
        <v>14.635999679999999</v>
      </c>
      <c r="C57">
        <v>0.64529996999999995</v>
      </c>
      <c r="D57">
        <v>775.15100098000005</v>
      </c>
      <c r="E57">
        <v>5.0100002300000002</v>
      </c>
      <c r="F57">
        <v>9.9000003020963209E+37</v>
      </c>
      <c r="G57">
        <v>1.5262000600000001</v>
      </c>
      <c r="H57">
        <v>9.9000003020963209E+37</v>
      </c>
      <c r="J57" s="2">
        <f>TREND(Calibration!$A$2:$A$4,Calibration!$B$2:$B$4,C57)</f>
        <v>412.51494888122426</v>
      </c>
      <c r="K57" s="2">
        <f>TREND(Calibration!$A$2:$A$4,Calibration!$C$2:$C$4,E57)</f>
        <v>2007.2127402835056</v>
      </c>
      <c r="L57" s="2">
        <f>TREND(Calibration!$A$2:$A$4,Calibration!$D$2:$D$4,G57)</f>
        <v>588.12766816143801</v>
      </c>
    </row>
    <row r="58" spans="1:12" x14ac:dyDescent="0.25">
      <c r="A58">
        <v>280647</v>
      </c>
      <c r="B58">
        <v>14.55799961</v>
      </c>
      <c r="C58">
        <v>0.64590000999999997</v>
      </c>
      <c r="D58">
        <v>9.9000003020963209E+37</v>
      </c>
      <c r="E58">
        <v>5.0121002199999998</v>
      </c>
      <c r="F58">
        <v>9.9000003020963209E+37</v>
      </c>
      <c r="G58">
        <v>1.52289999</v>
      </c>
      <c r="H58">
        <v>9.9000003020963209E+37</v>
      </c>
      <c r="J58" s="2">
        <f>TREND(Calibration!$A$2:$A$4,Calibration!$B$2:$B$4,C58)</f>
        <v>412.88299591220789</v>
      </c>
      <c r="K58" s="2">
        <f>TREND(Calibration!$A$2:$A$4,Calibration!$C$2:$C$4,E58)</f>
        <v>2008.0623658438117</v>
      </c>
      <c r="L58" s="2">
        <f>TREND(Calibration!$A$2:$A$4,Calibration!$D$2:$D$4,G58)</f>
        <v>586.76725073930243</v>
      </c>
    </row>
    <row r="59" spans="1:12" x14ac:dyDescent="0.25">
      <c r="A59">
        <v>285646</v>
      </c>
      <c r="B59">
        <v>14.506999970000001</v>
      </c>
      <c r="C59">
        <v>0.64480000999999998</v>
      </c>
      <c r="D59">
        <v>9.9000003020963209E+37</v>
      </c>
      <c r="E59">
        <v>5.0093998900000001</v>
      </c>
      <c r="F59">
        <v>9.9000003020963209E+37</v>
      </c>
      <c r="G59">
        <v>1.5245000099999999</v>
      </c>
      <c r="H59">
        <v>9.9000003020963209E+37</v>
      </c>
      <c r="J59" s="2">
        <f>TREND(Calibration!$A$2:$A$4,Calibration!$B$2:$B$4,C59)</f>
        <v>412.20828800259852</v>
      </c>
      <c r="K59" s="2">
        <f>TREND(Calibration!$A$2:$A$4,Calibration!$C$2:$C$4,E59)</f>
        <v>2006.9698514083802</v>
      </c>
      <c r="L59" s="2">
        <f>TREND(Calibration!$A$2:$A$4,Calibration!$D$2:$D$4,G59)</f>
        <v>587.42684131882504</v>
      </c>
    </row>
    <row r="60" spans="1:12" x14ac:dyDescent="0.25">
      <c r="A60">
        <v>290646</v>
      </c>
      <c r="B60">
        <v>14.536000250000001</v>
      </c>
      <c r="C60">
        <v>0.63669997</v>
      </c>
      <c r="D60">
        <v>958.70898437000005</v>
      </c>
      <c r="E60">
        <v>2.69050002</v>
      </c>
      <c r="F60">
        <v>9.9000003020963209E+37</v>
      </c>
      <c r="G60">
        <v>1.52289999</v>
      </c>
      <c r="H60">
        <v>9.9000003020963209E+37</v>
      </c>
      <c r="J60" s="2">
        <f>TREND(Calibration!$A$2:$A$4,Calibration!$B$2:$B$4,C60)</f>
        <v>407.23995976973305</v>
      </c>
      <c r="K60" s="2">
        <f>TREND(Calibration!$A$2:$A$4,Calibration!$C$2:$C$4,E60)</f>
        <v>1068.7765260386582</v>
      </c>
      <c r="L60" s="2">
        <f>TREND(Calibration!$A$2:$A$4,Calibration!$D$2:$D$4,G60)</f>
        <v>586.76725073930243</v>
      </c>
    </row>
    <row r="61" spans="1:12" x14ac:dyDescent="0.25">
      <c r="A61">
        <v>295648</v>
      </c>
      <c r="B61">
        <v>14.600999829999999</v>
      </c>
      <c r="C61">
        <v>0.63450002999999999</v>
      </c>
      <c r="D61">
        <v>904.61401366999996</v>
      </c>
      <c r="E61">
        <v>5.0100002300000002</v>
      </c>
      <c r="F61">
        <v>9.9000003020963209E+37</v>
      </c>
      <c r="G61">
        <v>1.5245000099999999</v>
      </c>
      <c r="H61">
        <v>9.9000003020963209E+37</v>
      </c>
      <c r="J61" s="2">
        <f>TREND(Calibration!$A$2:$A$4,Calibration!$B$2:$B$4,C61)</f>
        <v>405.89058075276398</v>
      </c>
      <c r="K61" s="2">
        <f>TREND(Calibration!$A$2:$A$4,Calibration!$C$2:$C$4,E61)</f>
        <v>2007.2127402835056</v>
      </c>
      <c r="L61" s="2">
        <f>TREND(Calibration!$A$2:$A$4,Calibration!$D$2:$D$4,G61)</f>
        <v>587.42684131882504</v>
      </c>
    </row>
    <row r="62" spans="1:12" x14ac:dyDescent="0.25">
      <c r="A62">
        <v>300647</v>
      </c>
      <c r="B62">
        <v>14.69799995</v>
      </c>
      <c r="C62">
        <v>0.63510001000000005</v>
      </c>
      <c r="D62">
        <v>596.04199218999997</v>
      </c>
      <c r="E62">
        <v>5.0100002300000002</v>
      </c>
      <c r="F62">
        <v>9.9000003020963209E+37</v>
      </c>
      <c r="G62">
        <v>1.52180004</v>
      </c>
      <c r="H62">
        <v>9.9000003020963209E+37</v>
      </c>
      <c r="J62" s="2">
        <f>TREND(Calibration!$A$2:$A$4,Calibration!$B$2:$B$4,C62)</f>
        <v>406.258590981498</v>
      </c>
      <c r="K62" s="2">
        <f>TREND(Calibration!$A$2:$A$4,Calibration!$C$2:$C$4,E62)</f>
        <v>2007.2127402835056</v>
      </c>
      <c r="L62" s="2">
        <f>TREND(Calibration!$A$2:$A$4,Calibration!$D$2:$D$4,G62)</f>
        <v>586.31380849611435</v>
      </c>
    </row>
    <row r="63" spans="1:12" x14ac:dyDescent="0.25">
      <c r="A63">
        <v>305647</v>
      </c>
      <c r="B63">
        <v>14.75599957</v>
      </c>
      <c r="C63">
        <v>0.63400000000000001</v>
      </c>
      <c r="D63">
        <v>672.67700194999998</v>
      </c>
      <c r="E63">
        <v>4.0584001499999998</v>
      </c>
      <c r="F63">
        <v>9.9000003020963209E+37</v>
      </c>
      <c r="G63">
        <v>1.5212999599999999</v>
      </c>
      <c r="H63">
        <v>9.9000003020963209E+37</v>
      </c>
      <c r="J63" s="2">
        <f>TREND(Calibration!$A$2:$A$4,Calibration!$B$2:$B$4,C63)</f>
        <v>405.58387693818037</v>
      </c>
      <c r="K63" s="2">
        <f>TREND(Calibration!$A$2:$A$4,Calibration!$C$2:$C$4,E63)</f>
        <v>1622.2091206674097</v>
      </c>
      <c r="L63" s="2">
        <f>TREND(Calibration!$A$2:$A$4,Calibration!$D$2:$D$4,G63)</f>
        <v>586.10765603739014</v>
      </c>
    </row>
    <row r="64" spans="1:12" x14ac:dyDescent="0.25">
      <c r="A64">
        <v>310646</v>
      </c>
      <c r="B64">
        <v>14.772999759999999</v>
      </c>
      <c r="C64">
        <v>0.63779998000000004</v>
      </c>
      <c r="D64">
        <v>1090.55895996</v>
      </c>
      <c r="E64">
        <v>5.0089001700000004</v>
      </c>
      <c r="F64">
        <v>9.9000003020963209E+37</v>
      </c>
      <c r="G64">
        <v>1.52079999</v>
      </c>
      <c r="H64">
        <v>9.9000003020963209E+37</v>
      </c>
      <c r="J64" s="2">
        <f>TREND(Calibration!$A$2:$A$4,Calibration!$B$2:$B$4,C64)</f>
        <v>407.91467381305068</v>
      </c>
      <c r="K64" s="2">
        <f>TREND(Calibration!$A$2:$A$4,Calibration!$C$2:$C$4,E64)</f>
        <v>2006.7676719289559</v>
      </c>
      <c r="L64" s="2">
        <f>TREND(Calibration!$A$2:$A$4,Calibration!$D$2:$D$4,G64)</f>
        <v>585.90154892495173</v>
      </c>
    </row>
    <row r="65" spans="1:12" x14ac:dyDescent="0.25">
      <c r="A65">
        <v>315648</v>
      </c>
      <c r="B65">
        <v>14.73400021</v>
      </c>
      <c r="C65">
        <v>0.63719999999999999</v>
      </c>
      <c r="D65">
        <v>9.9000003020963209E+37</v>
      </c>
      <c r="E65">
        <v>3.4746000800000001</v>
      </c>
      <c r="F65">
        <v>9.9000003020963209E+37</v>
      </c>
      <c r="G65">
        <v>1.52349997</v>
      </c>
      <c r="H65">
        <v>9.9000003020963209E+37</v>
      </c>
      <c r="J65" s="2">
        <f>TREND(Calibration!$A$2:$A$4,Calibration!$B$2:$B$4,C65)</f>
        <v>407.5466635843166</v>
      </c>
      <c r="K65" s="2">
        <f>TREND(Calibration!$A$2:$A$4,Calibration!$C$2:$C$4,E65)</f>
        <v>1386.0120618334824</v>
      </c>
      <c r="L65" s="2">
        <f>TREND(Calibration!$A$2:$A$4,Calibration!$D$2:$D$4,G65)</f>
        <v>587.01458587005209</v>
      </c>
    </row>
    <row r="66" spans="1:12" x14ac:dyDescent="0.25">
      <c r="A66">
        <v>320648</v>
      </c>
      <c r="B66">
        <v>14.67500019</v>
      </c>
      <c r="C66">
        <v>0.64160001</v>
      </c>
      <c r="D66">
        <v>9.9000003020963209E+37</v>
      </c>
      <c r="E66">
        <v>2.86380005</v>
      </c>
      <c r="F66">
        <v>9.9000003020963209E+37</v>
      </c>
      <c r="G66">
        <v>1.5262000600000001</v>
      </c>
      <c r="H66">
        <v>9.9000003020963209E+37</v>
      </c>
      <c r="J66" s="2">
        <f>TREND(Calibration!$A$2:$A$4,Calibration!$B$2:$B$4,C66)</f>
        <v>410.24550135646228</v>
      </c>
      <c r="K66" s="2">
        <f>TREND(Calibration!$A$2:$A$4,Calibration!$C$2:$C$4,E66)</f>
        <v>1138.8912099608979</v>
      </c>
      <c r="L66" s="2">
        <f>TREND(Calibration!$A$2:$A$4,Calibration!$D$2:$D$4,G66)</f>
        <v>588.12766816143801</v>
      </c>
    </row>
    <row r="67" spans="1:12" x14ac:dyDescent="0.25">
      <c r="A67">
        <v>325648</v>
      </c>
      <c r="B67">
        <v>14.63300037</v>
      </c>
      <c r="C67">
        <v>0.63990002999999995</v>
      </c>
      <c r="D67">
        <v>1104.49401855</v>
      </c>
      <c r="E67">
        <v>5.0100002300000002</v>
      </c>
      <c r="F67">
        <v>9.9000003020963209E+37</v>
      </c>
      <c r="G67">
        <v>1.5240000499999999</v>
      </c>
      <c r="H67">
        <v>1234.8669433600001</v>
      </c>
      <c r="J67" s="2">
        <f>TREND(Calibration!$A$2:$A$4,Calibration!$B$2:$B$4,C67)</f>
        <v>409.2027832181189</v>
      </c>
      <c r="K67" s="2">
        <f>TREND(Calibration!$A$2:$A$4,Calibration!$C$2:$C$4,E67)</f>
        <v>2007.2127402835056</v>
      </c>
      <c r="L67" s="2">
        <f>TREND(Calibration!$A$2:$A$4,Calibration!$D$2:$D$4,G67)</f>
        <v>587.22073832877606</v>
      </c>
    </row>
    <row r="68" spans="1:12" x14ac:dyDescent="0.25">
      <c r="A68">
        <v>330648</v>
      </c>
      <c r="B68">
        <v>14.55200005</v>
      </c>
      <c r="C68">
        <v>0.63940001000000002</v>
      </c>
      <c r="D68">
        <v>1236.0780029299999</v>
      </c>
      <c r="E68">
        <v>5.0001997899999999</v>
      </c>
      <c r="F68">
        <v>9.9000003020963209E+37</v>
      </c>
      <c r="G68">
        <v>1.5255999600000001</v>
      </c>
      <c r="H68">
        <v>9.9000003020963209E+37</v>
      </c>
      <c r="J68" s="2">
        <f>TREND(Calibration!$A$2:$A$4,Calibration!$B$2:$B$4,C68)</f>
        <v>408.89608553724361</v>
      </c>
      <c r="K68" s="2">
        <f>TREND(Calibration!$A$2:$A$4,Calibration!$C$2:$C$4,E68)</f>
        <v>2003.2476241037859</v>
      </c>
      <c r="L68" s="2">
        <f>TREND(Calibration!$A$2:$A$4,Calibration!$D$2:$D$4,G68)</f>
        <v>587.88028356201323</v>
      </c>
    </row>
    <row r="69" spans="1:12" x14ac:dyDescent="0.25">
      <c r="A69">
        <v>335647</v>
      </c>
      <c r="B69">
        <v>14.545000079999999</v>
      </c>
      <c r="C69">
        <v>0.63669997</v>
      </c>
      <c r="D69">
        <v>1130.3680419899999</v>
      </c>
      <c r="E69">
        <v>5.0100002300000002</v>
      </c>
      <c r="F69">
        <v>9.9000003020963209E+37</v>
      </c>
      <c r="G69">
        <v>1.52719998</v>
      </c>
      <c r="H69">
        <v>9.9000003020963209E+37</v>
      </c>
      <c r="J69" s="2">
        <f>TREND(Calibration!$A$2:$A$4,Calibration!$B$2:$B$4,C69)</f>
        <v>407.23995976973305</v>
      </c>
      <c r="K69" s="2">
        <f>TREND(Calibration!$A$2:$A$4,Calibration!$C$2:$C$4,E69)</f>
        <v>2007.2127402835056</v>
      </c>
      <c r="L69" s="2">
        <f>TREND(Calibration!$A$2:$A$4,Calibration!$D$2:$D$4,G69)</f>
        <v>588.53987414153585</v>
      </c>
    </row>
    <row r="70" spans="1:12" x14ac:dyDescent="0.25">
      <c r="A70">
        <v>340648</v>
      </c>
      <c r="B70">
        <v>14.55500031</v>
      </c>
      <c r="C70">
        <v>0.63719999999999999</v>
      </c>
      <c r="D70">
        <v>327.04800415</v>
      </c>
      <c r="E70">
        <v>5.0104999499999998</v>
      </c>
      <c r="F70">
        <v>9.9000003020963209E+37</v>
      </c>
      <c r="G70">
        <v>1.52670002</v>
      </c>
      <c r="H70">
        <v>9.9000003020963209E+37</v>
      </c>
      <c r="J70" s="2">
        <f>TREND(Calibration!$A$2:$A$4,Calibration!$B$2:$B$4,C70)</f>
        <v>407.5466635843166</v>
      </c>
      <c r="K70" s="2">
        <f>TREND(Calibration!$A$2:$A$4,Calibration!$C$2:$C$4,E70)</f>
        <v>2007.4149197629297</v>
      </c>
      <c r="L70" s="2">
        <f>TREND(Calibration!$A$2:$A$4,Calibration!$D$2:$D$4,G70)</f>
        <v>588.33377115148687</v>
      </c>
    </row>
    <row r="71" spans="1:12" x14ac:dyDescent="0.25">
      <c r="A71">
        <v>345647</v>
      </c>
      <c r="B71">
        <v>14.5909996</v>
      </c>
      <c r="C71">
        <v>0.63239997999999997</v>
      </c>
      <c r="D71">
        <v>1231.94299316</v>
      </c>
      <c r="E71">
        <v>4.7270002399999997</v>
      </c>
      <c r="F71">
        <v>9.9000003020963209E+37</v>
      </c>
      <c r="G71">
        <v>1.5305000499999999</v>
      </c>
      <c r="H71">
        <v>850.58001708999996</v>
      </c>
      <c r="J71" s="2">
        <f>TREND(Calibration!$A$2:$A$4,Calibration!$B$2:$B$4,C71)</f>
        <v>404.60247134769565</v>
      </c>
      <c r="K71" s="2">
        <f>TREND(Calibration!$A$2:$A$4,Calibration!$C$2:$C$4,E71)</f>
        <v>1892.7150402609088</v>
      </c>
      <c r="L71" s="2">
        <f>TREND(Calibration!$A$2:$A$4,Calibration!$D$2:$D$4,G71)</f>
        <v>589.9002915636712</v>
      </c>
    </row>
    <row r="72" spans="1:12" x14ac:dyDescent="0.25">
      <c r="A72">
        <v>350647</v>
      </c>
      <c r="B72">
        <v>14.6590004</v>
      </c>
      <c r="C72">
        <v>0.64099996999999997</v>
      </c>
      <c r="D72">
        <v>872.08898925999995</v>
      </c>
      <c r="E72">
        <v>5.0067000400000001</v>
      </c>
      <c r="F72">
        <v>9.9000003020963209E+37</v>
      </c>
      <c r="G72">
        <v>1.5277999600000001</v>
      </c>
      <c r="H72">
        <v>9.9000003020963209E+37</v>
      </c>
      <c r="J72" s="2">
        <f>TREND(Calibration!$A$2:$A$4,Calibration!$B$2:$B$4,C72)</f>
        <v>409.87745432547865</v>
      </c>
      <c r="K72" s="2">
        <f>TREND(Calibration!$A$2:$A$4,Calibration!$C$2:$C$4,E72)</f>
        <v>2005.8775311740014</v>
      </c>
      <c r="L72" s="2">
        <f>TREND(Calibration!$A$2:$A$4,Calibration!$D$2:$D$4,G72)</f>
        <v>588.78720927228551</v>
      </c>
    </row>
    <row r="73" spans="1:12" x14ac:dyDescent="0.25">
      <c r="A73">
        <v>355647</v>
      </c>
      <c r="B73">
        <v>14.72999954</v>
      </c>
      <c r="C73">
        <v>0.63559997000000001</v>
      </c>
      <c r="D73">
        <v>954.81402588000003</v>
      </c>
      <c r="E73">
        <v>2.7488000399999999</v>
      </c>
      <c r="F73">
        <v>9.9000003020963209E+37</v>
      </c>
      <c r="G73">
        <v>1.52719998</v>
      </c>
      <c r="H73">
        <v>9.9000003020963209E+37</v>
      </c>
      <c r="J73" s="2">
        <f>TREND(Calibration!$A$2:$A$4,Calibration!$B$2:$B$4,C73)</f>
        <v>406.56525186012368</v>
      </c>
      <c r="K73" s="2">
        <f>TREND(Calibration!$A$2:$A$4,Calibration!$C$2:$C$4,E73)</f>
        <v>1092.3638703395231</v>
      </c>
      <c r="L73" s="2">
        <f>TREND(Calibration!$A$2:$A$4,Calibration!$D$2:$D$4,G73)</f>
        <v>588.53987414153585</v>
      </c>
    </row>
    <row r="74" spans="1:12" x14ac:dyDescent="0.25">
      <c r="A74">
        <v>360648</v>
      </c>
      <c r="B74">
        <v>14.71700001</v>
      </c>
      <c r="C74">
        <v>0.63779998000000004</v>
      </c>
      <c r="D74">
        <v>1309.77404785</v>
      </c>
      <c r="E74">
        <v>5.0089001700000004</v>
      </c>
      <c r="F74">
        <v>9.9000003020963209E+37</v>
      </c>
      <c r="G74">
        <v>1.52670002</v>
      </c>
      <c r="H74">
        <v>9.9000003020963209E+37</v>
      </c>
      <c r="J74" s="2">
        <f>TREND(Calibration!$A$2:$A$4,Calibration!$B$2:$B$4,C74)</f>
        <v>407.91467381305068</v>
      </c>
      <c r="K74" s="2">
        <f>TREND(Calibration!$A$2:$A$4,Calibration!$C$2:$C$4,E74)</f>
        <v>2006.7676719289559</v>
      </c>
      <c r="L74" s="2">
        <f>TREND(Calibration!$A$2:$A$4,Calibration!$D$2:$D$4,G74)</f>
        <v>588.33377115148687</v>
      </c>
    </row>
    <row r="75" spans="1:12" x14ac:dyDescent="0.25">
      <c r="A75">
        <v>365647</v>
      </c>
      <c r="B75">
        <v>14.713999749999999</v>
      </c>
      <c r="C75">
        <v>0.63779998000000004</v>
      </c>
      <c r="D75">
        <v>1207.9809570299999</v>
      </c>
      <c r="E75">
        <v>5.0093998900000001</v>
      </c>
      <c r="F75">
        <v>9.9000003020963209E+37</v>
      </c>
      <c r="G75">
        <v>1.52509999</v>
      </c>
      <c r="H75">
        <v>9.9000003020963209E+37</v>
      </c>
      <c r="J75" s="2">
        <f>TREND(Calibration!$A$2:$A$4,Calibration!$B$2:$B$4,C75)</f>
        <v>407.91467381305068</v>
      </c>
      <c r="K75" s="2">
        <f>TREND(Calibration!$A$2:$A$4,Calibration!$C$2:$C$4,E75)</f>
        <v>2006.9698514083802</v>
      </c>
      <c r="L75" s="2">
        <f>TREND(Calibration!$A$2:$A$4,Calibration!$D$2:$D$4,G75)</f>
        <v>587.6741764495747</v>
      </c>
    </row>
    <row r="76" spans="1:12" x14ac:dyDescent="0.25">
      <c r="A76">
        <v>370648</v>
      </c>
      <c r="B76">
        <v>14.61699963</v>
      </c>
      <c r="C76">
        <v>0.63450002999999999</v>
      </c>
      <c r="D76">
        <v>9.9000003020963209E+37</v>
      </c>
      <c r="E76">
        <v>5.0100002300000002</v>
      </c>
      <c r="F76">
        <v>9.9000003020963209E+37</v>
      </c>
      <c r="G76">
        <v>1.52509999</v>
      </c>
      <c r="H76">
        <v>9.9000003020963209E+37</v>
      </c>
      <c r="J76" s="2">
        <f>TREND(Calibration!$A$2:$A$4,Calibration!$B$2:$B$4,C76)</f>
        <v>405.89058075276398</v>
      </c>
      <c r="K76" s="2">
        <f>TREND(Calibration!$A$2:$A$4,Calibration!$C$2:$C$4,E76)</f>
        <v>2007.2127402835056</v>
      </c>
      <c r="L76" s="2">
        <f>TREND(Calibration!$A$2:$A$4,Calibration!$D$2:$D$4,G76)</f>
        <v>587.6741764495747</v>
      </c>
    </row>
    <row r="77" spans="1:12" x14ac:dyDescent="0.25">
      <c r="A77">
        <v>375648</v>
      </c>
      <c r="B77">
        <v>14.54899979</v>
      </c>
      <c r="C77">
        <v>0.63719999999999999</v>
      </c>
      <c r="D77">
        <v>9.9000003020963209E+37</v>
      </c>
      <c r="E77">
        <v>5.0100002300000002</v>
      </c>
      <c r="F77">
        <v>9.9000003020963209E+37</v>
      </c>
      <c r="G77">
        <v>1.52719998</v>
      </c>
      <c r="H77">
        <v>9.9000003020963209E+37</v>
      </c>
      <c r="J77" s="2">
        <f>TREND(Calibration!$A$2:$A$4,Calibration!$B$2:$B$4,C77)</f>
        <v>407.5466635843166</v>
      </c>
      <c r="K77" s="2">
        <f>TREND(Calibration!$A$2:$A$4,Calibration!$C$2:$C$4,E77)</f>
        <v>2007.2127402835056</v>
      </c>
      <c r="L77" s="2">
        <f>TREND(Calibration!$A$2:$A$4,Calibration!$D$2:$D$4,G77)</f>
        <v>588.53987414153585</v>
      </c>
    </row>
    <row r="78" spans="1:12" x14ac:dyDescent="0.25">
      <c r="A78">
        <v>380648</v>
      </c>
      <c r="B78">
        <v>14.489999770000001</v>
      </c>
      <c r="C78">
        <v>0.63510001000000005</v>
      </c>
      <c r="D78">
        <v>9.9000003020963209E+37</v>
      </c>
      <c r="E78">
        <v>4.4612999000000002</v>
      </c>
      <c r="F78">
        <v>9.9000003020963209E+37</v>
      </c>
      <c r="G78">
        <v>1.5283000499999999</v>
      </c>
      <c r="H78">
        <v>9.9000003020963209E+37</v>
      </c>
      <c r="J78" s="2">
        <f>TREND(Calibration!$A$2:$A$4,Calibration!$B$2:$B$4,C78)</f>
        <v>406.258590981498</v>
      </c>
      <c r="K78" s="2">
        <f>TREND(Calibration!$A$2:$A$4,Calibration!$C$2:$C$4,E78)</f>
        <v>1785.2165282460433</v>
      </c>
      <c r="L78" s="2">
        <f>TREND(Calibration!$A$2:$A$4,Calibration!$D$2:$D$4,G78)</f>
        <v>588.99336585339904</v>
      </c>
    </row>
    <row r="79" spans="1:12" x14ac:dyDescent="0.25">
      <c r="A79">
        <v>385647</v>
      </c>
      <c r="B79">
        <v>14.51299953</v>
      </c>
      <c r="C79">
        <v>0.63450002999999999</v>
      </c>
      <c r="D79">
        <v>1091.98205566</v>
      </c>
      <c r="E79">
        <v>2.9307999599999999</v>
      </c>
      <c r="F79">
        <v>9.9000003020963209E+37</v>
      </c>
      <c r="G79">
        <v>1.5283000499999999</v>
      </c>
      <c r="H79">
        <v>9.9000003020963209E+37</v>
      </c>
      <c r="J79" s="2">
        <f>TREND(Calibration!$A$2:$A$4,Calibration!$B$2:$B$4,C79)</f>
        <v>405.89058075276398</v>
      </c>
      <c r="K79" s="2">
        <f>TREND(Calibration!$A$2:$A$4,Calibration!$C$2:$C$4,E79)</f>
        <v>1165.9984038400246</v>
      </c>
      <c r="L79" s="2">
        <f>TREND(Calibration!$A$2:$A$4,Calibration!$D$2:$D$4,G79)</f>
        <v>588.99336585339904</v>
      </c>
    </row>
    <row r="80" spans="1:12" x14ac:dyDescent="0.25">
      <c r="A80">
        <v>390648</v>
      </c>
      <c r="B80">
        <v>14.55200005</v>
      </c>
      <c r="C80">
        <v>0.63450002999999999</v>
      </c>
      <c r="D80">
        <v>957.43798828000001</v>
      </c>
      <c r="E80">
        <v>2.7407000099999999</v>
      </c>
      <c r="F80">
        <v>9.9000003020963209E+37</v>
      </c>
      <c r="G80">
        <v>1.5262000600000001</v>
      </c>
      <c r="H80">
        <v>9.9000003020963209E+37</v>
      </c>
      <c r="J80" s="2">
        <f>TREND(Calibration!$A$2:$A$4,Calibration!$B$2:$B$4,C80)</f>
        <v>405.89058075276398</v>
      </c>
      <c r="K80" s="2">
        <f>TREND(Calibration!$A$2:$A$4,Calibration!$C$2:$C$4,E80)</f>
        <v>1089.0867154353339</v>
      </c>
      <c r="L80" s="2">
        <f>TREND(Calibration!$A$2:$A$4,Calibration!$D$2:$D$4,G80)</f>
        <v>588.12766816143801</v>
      </c>
    </row>
    <row r="81" spans="1:12" x14ac:dyDescent="0.25">
      <c r="A81">
        <v>395647</v>
      </c>
      <c r="B81">
        <v>14.635999679999999</v>
      </c>
      <c r="C81">
        <v>0.63829999999999998</v>
      </c>
      <c r="D81">
        <v>9.9000003020963209E+37</v>
      </c>
      <c r="E81">
        <v>4.8112001400000004</v>
      </c>
      <c r="F81">
        <v>9.9000003020963209E+37</v>
      </c>
      <c r="G81">
        <v>1.53100002</v>
      </c>
      <c r="H81">
        <v>9.9000003020963209E+37</v>
      </c>
      <c r="J81" s="2">
        <f>TREND(Calibration!$A$2:$A$4,Calibration!$B$2:$B$4,C81)</f>
        <v>408.22137149392597</v>
      </c>
      <c r="K81" s="2">
        <f>TREND(Calibration!$A$2:$A$4,Calibration!$C$2:$C$4,E81)</f>
        <v>1926.7811011541714</v>
      </c>
      <c r="L81" s="2">
        <f>TREND(Calibration!$A$2:$A$4,Calibration!$D$2:$D$4,G81)</f>
        <v>590.10639867610985</v>
      </c>
    </row>
    <row r="82" spans="1:12" x14ac:dyDescent="0.25">
      <c r="A82">
        <v>400648</v>
      </c>
      <c r="B82">
        <v>14.75</v>
      </c>
      <c r="C82">
        <v>0.64050001000000001</v>
      </c>
      <c r="D82">
        <v>361.31799316000001</v>
      </c>
      <c r="E82">
        <v>5.0100002300000002</v>
      </c>
      <c r="F82">
        <v>9.9000003020963209E+37</v>
      </c>
      <c r="G82">
        <v>1.5305000499999999</v>
      </c>
      <c r="H82">
        <v>918.11401366999996</v>
      </c>
      <c r="J82" s="2">
        <f>TREND(Calibration!$A$2:$A$4,Calibration!$B$2:$B$4,C82)</f>
        <v>409.57079344685292</v>
      </c>
      <c r="K82" s="2">
        <f>TREND(Calibration!$A$2:$A$4,Calibration!$C$2:$C$4,E82)</f>
        <v>2007.2127402835056</v>
      </c>
      <c r="L82" s="2">
        <f>TREND(Calibration!$A$2:$A$4,Calibration!$D$2:$D$4,G82)</f>
        <v>589.9002915636712</v>
      </c>
    </row>
    <row r="83" spans="1:12" x14ac:dyDescent="0.25">
      <c r="A83">
        <v>405647</v>
      </c>
      <c r="B83">
        <v>14.71700001</v>
      </c>
      <c r="C83">
        <v>0.63669997</v>
      </c>
      <c r="D83">
        <v>1370.1550293</v>
      </c>
      <c r="E83">
        <v>5.0104999499999998</v>
      </c>
      <c r="F83">
        <v>9.9000003020963209E+37</v>
      </c>
      <c r="G83">
        <v>1.53100002</v>
      </c>
      <c r="H83">
        <v>9.9000003020963209E+37</v>
      </c>
      <c r="J83" s="2">
        <f>TREND(Calibration!$A$2:$A$4,Calibration!$B$2:$B$4,C83)</f>
        <v>407.23995976973305</v>
      </c>
      <c r="K83" s="2">
        <f>TREND(Calibration!$A$2:$A$4,Calibration!$C$2:$C$4,E83)</f>
        <v>2007.4149197629297</v>
      </c>
      <c r="L83" s="2">
        <f>TREND(Calibration!$A$2:$A$4,Calibration!$D$2:$D$4,G83)</f>
        <v>590.10639867610985</v>
      </c>
    </row>
    <row r="84" spans="1:12" x14ac:dyDescent="0.25">
      <c r="A84">
        <v>410647</v>
      </c>
      <c r="B84">
        <v>14.73700047</v>
      </c>
      <c r="C84">
        <v>0.63620001000000004</v>
      </c>
      <c r="D84">
        <v>724.17602538999995</v>
      </c>
      <c r="E84">
        <v>5.0093998900000001</v>
      </c>
      <c r="F84">
        <v>9.9000003020963209E+37</v>
      </c>
      <c r="G84">
        <v>1.5283000499999999</v>
      </c>
      <c r="H84">
        <v>9.9000003020963209E+37</v>
      </c>
      <c r="J84" s="2">
        <f>TREND(Calibration!$A$2:$A$4,Calibration!$B$2:$B$4,C84)</f>
        <v>406.93329889110737</v>
      </c>
      <c r="K84" s="2">
        <f>TREND(Calibration!$A$2:$A$4,Calibration!$C$2:$C$4,E84)</f>
        <v>2006.9698514083802</v>
      </c>
      <c r="L84" s="2">
        <f>TREND(Calibration!$A$2:$A$4,Calibration!$D$2:$D$4,G84)</f>
        <v>588.99336585339904</v>
      </c>
    </row>
    <row r="85" spans="1:12" x14ac:dyDescent="0.25">
      <c r="A85">
        <v>415647</v>
      </c>
      <c r="B85">
        <v>14.70400047</v>
      </c>
      <c r="C85">
        <v>0.63669997</v>
      </c>
      <c r="D85">
        <v>654.70898437000005</v>
      </c>
      <c r="E85">
        <v>5.0100002300000002</v>
      </c>
      <c r="F85">
        <v>9.9000003020963209E+37</v>
      </c>
      <c r="G85">
        <v>1.5316000000000001</v>
      </c>
      <c r="H85">
        <v>1137.5389404299999</v>
      </c>
      <c r="J85" s="2">
        <f>TREND(Calibration!$A$2:$A$4,Calibration!$B$2:$B$4,C85)</f>
        <v>407.23995976973305</v>
      </c>
      <c r="K85" s="2">
        <f>TREND(Calibration!$A$2:$A$4,Calibration!$C$2:$C$4,E85)</f>
        <v>2007.2127402835056</v>
      </c>
      <c r="L85" s="2">
        <f>TREND(Calibration!$A$2:$A$4,Calibration!$D$2:$D$4,G85)</f>
        <v>590.35373380685951</v>
      </c>
    </row>
    <row r="86" spans="1:12" x14ac:dyDescent="0.25">
      <c r="A86">
        <v>420647</v>
      </c>
      <c r="B86">
        <v>14.649000170000001</v>
      </c>
      <c r="C86">
        <v>0.64099996999999997</v>
      </c>
      <c r="D86">
        <v>872.75402831999997</v>
      </c>
      <c r="E86">
        <v>3.4941000899999999</v>
      </c>
      <c r="F86">
        <v>9.9000003020963209E+37</v>
      </c>
      <c r="G86">
        <v>1.53100002</v>
      </c>
      <c r="H86">
        <v>9.9000003020963209E+37</v>
      </c>
      <c r="J86" s="2">
        <f>TREND(Calibration!$A$2:$A$4,Calibration!$B$2:$B$4,C86)</f>
        <v>409.87745432547865</v>
      </c>
      <c r="K86" s="2">
        <f>TREND(Calibration!$A$2:$A$4,Calibration!$C$2:$C$4,E86)</f>
        <v>1393.9014836508388</v>
      </c>
      <c r="L86" s="2">
        <f>TREND(Calibration!$A$2:$A$4,Calibration!$D$2:$D$4,G86)</f>
        <v>590.10639867610985</v>
      </c>
    </row>
    <row r="87" spans="1:12" x14ac:dyDescent="0.25">
      <c r="A87">
        <v>425648</v>
      </c>
      <c r="B87">
        <v>14.602000240000001</v>
      </c>
      <c r="C87">
        <v>0.64099996999999997</v>
      </c>
      <c r="D87">
        <v>904.375</v>
      </c>
      <c r="E87">
        <v>5.0104999499999998</v>
      </c>
      <c r="F87">
        <v>9.9000003020963209E+37</v>
      </c>
      <c r="G87">
        <v>1.53100002</v>
      </c>
      <c r="H87">
        <v>9.9000003020963209E+37</v>
      </c>
      <c r="J87" s="2">
        <f>TREND(Calibration!$A$2:$A$4,Calibration!$B$2:$B$4,C87)</f>
        <v>409.87745432547865</v>
      </c>
      <c r="K87" s="2">
        <f>TREND(Calibration!$A$2:$A$4,Calibration!$C$2:$C$4,E87)</f>
        <v>2007.4149197629297</v>
      </c>
      <c r="L87" s="2">
        <f>TREND(Calibration!$A$2:$A$4,Calibration!$D$2:$D$4,G87)</f>
        <v>590.10639867610985</v>
      </c>
    </row>
    <row r="88" spans="1:12" x14ac:dyDescent="0.25">
      <c r="A88">
        <v>430647</v>
      </c>
      <c r="B88">
        <v>14.5340004</v>
      </c>
      <c r="C88">
        <v>0.64050001000000001</v>
      </c>
      <c r="D88">
        <v>1095.8769531200001</v>
      </c>
      <c r="E88">
        <v>5.0104999499999998</v>
      </c>
      <c r="F88">
        <v>9.9000003020963209E+37</v>
      </c>
      <c r="G88">
        <v>1.5326000500000001</v>
      </c>
      <c r="H88">
        <v>9.9000003020963209E+37</v>
      </c>
      <c r="J88" s="2">
        <f>TREND(Calibration!$A$2:$A$4,Calibration!$B$2:$B$4,C88)</f>
        <v>409.57079344685292</v>
      </c>
      <c r="K88" s="2">
        <f>TREND(Calibration!$A$2:$A$4,Calibration!$C$2:$C$4,E88)</f>
        <v>2007.4149197629297</v>
      </c>
      <c r="L88" s="2">
        <f>TREND(Calibration!$A$2:$A$4,Calibration!$D$2:$D$4,G88)</f>
        <v>590.76599337802213</v>
      </c>
    </row>
    <row r="89" spans="1:12" x14ac:dyDescent="0.25">
      <c r="A89">
        <v>435647</v>
      </c>
      <c r="B89">
        <v>14.54399967</v>
      </c>
      <c r="C89">
        <v>0.63669997</v>
      </c>
      <c r="D89">
        <v>1163.7889404299999</v>
      </c>
      <c r="E89">
        <v>3.5999000099999998</v>
      </c>
      <c r="F89">
        <v>9.9000003020963209E+37</v>
      </c>
      <c r="G89">
        <v>1.5336999899999999</v>
      </c>
      <c r="H89">
        <v>9.9000003020963209E+37</v>
      </c>
      <c r="J89" s="2">
        <f>TREND(Calibration!$A$2:$A$4,Calibration!$B$2:$B$4,C89)</f>
        <v>407.23995976973305</v>
      </c>
      <c r="K89" s="2">
        <f>TREND(Calibration!$A$2:$A$4,Calibration!$C$2:$C$4,E89)</f>
        <v>1436.7066000134744</v>
      </c>
      <c r="L89" s="2">
        <f>TREND(Calibration!$A$2:$A$4,Calibration!$D$2:$D$4,G89)</f>
        <v>591.21943149882054</v>
      </c>
    </row>
    <row r="90" spans="1:12" x14ac:dyDescent="0.25">
      <c r="A90">
        <v>440647</v>
      </c>
      <c r="B90">
        <v>14.59899998</v>
      </c>
      <c r="C90">
        <v>0.63889998000000003</v>
      </c>
      <c r="D90">
        <v>1175.5310058600001</v>
      </c>
      <c r="E90">
        <v>4.2678999900000001</v>
      </c>
      <c r="F90">
        <v>9.9000003020963209E+37</v>
      </c>
      <c r="G90">
        <v>1.5305000499999999</v>
      </c>
      <c r="H90">
        <v>9.9000003020963209E+37</v>
      </c>
      <c r="J90" s="2">
        <f>TREND(Calibration!$A$2:$A$4,Calibration!$B$2:$B$4,C90)</f>
        <v>408.58938172265999</v>
      </c>
      <c r="K90" s="2">
        <f>TREND(Calibration!$A$2:$A$4,Calibration!$C$2:$C$4,E90)</f>
        <v>1706.9697237865194</v>
      </c>
      <c r="L90" s="2">
        <f>TREND(Calibration!$A$2:$A$4,Calibration!$D$2:$D$4,G90)</f>
        <v>589.9002915636712</v>
      </c>
    </row>
    <row r="91" spans="1:12" x14ac:dyDescent="0.25">
      <c r="A91">
        <v>445648</v>
      </c>
      <c r="B91">
        <v>14.66899967</v>
      </c>
      <c r="C91">
        <v>0.63779998000000004</v>
      </c>
      <c r="D91">
        <v>9.9000003020963209E+37</v>
      </c>
      <c r="E91">
        <v>3.0750000499999999</v>
      </c>
      <c r="F91">
        <v>9.9000003020963209E+37</v>
      </c>
      <c r="G91">
        <v>1.5298999499999999</v>
      </c>
      <c r="H91">
        <v>9.9000003020963209E+37</v>
      </c>
      <c r="J91" s="2">
        <f>TREND(Calibration!$A$2:$A$4,Calibration!$B$2:$B$4,C91)</f>
        <v>407.91467381305068</v>
      </c>
      <c r="K91" s="2">
        <f>TREND(Calibration!$A$2:$A$4,Calibration!$C$2:$C$4,E91)</f>
        <v>1224.3396732091558</v>
      </c>
      <c r="L91" s="2">
        <f>TREND(Calibration!$A$2:$A$4,Calibration!$D$2:$D$4,G91)</f>
        <v>589.65290696424654</v>
      </c>
    </row>
    <row r="92" spans="1:12" x14ac:dyDescent="0.25">
      <c r="A92">
        <v>450668</v>
      </c>
      <c r="B92">
        <v>14.678999900000001</v>
      </c>
      <c r="C92">
        <v>0.63990002999999995</v>
      </c>
      <c r="D92">
        <v>1039.84802246</v>
      </c>
      <c r="E92">
        <v>5.0093998900000001</v>
      </c>
      <c r="F92">
        <v>9.9000003020963209E+37</v>
      </c>
      <c r="G92">
        <v>1.53100002</v>
      </c>
      <c r="H92">
        <v>9.9000003020963209E+37</v>
      </c>
      <c r="J92" s="2">
        <f>TREND(Calibration!$A$2:$A$4,Calibration!$B$2:$B$4,C92)</f>
        <v>409.2027832181189</v>
      </c>
      <c r="K92" s="2">
        <f>TREND(Calibration!$A$2:$A$4,Calibration!$C$2:$C$4,E92)</f>
        <v>2006.9698514083802</v>
      </c>
      <c r="L92" s="2">
        <f>TREND(Calibration!$A$2:$A$4,Calibration!$D$2:$D$4,G92)</f>
        <v>590.10639867610985</v>
      </c>
    </row>
    <row r="93" spans="1:12" x14ac:dyDescent="0.25">
      <c r="A93">
        <v>455648</v>
      </c>
      <c r="B93">
        <v>14.68599987</v>
      </c>
      <c r="C93">
        <v>0.62910001999999998</v>
      </c>
      <c r="D93">
        <v>9.9000003020963209E+37</v>
      </c>
      <c r="E93">
        <v>5.0100002300000002</v>
      </c>
      <c r="F93">
        <v>9.9000003020963209E+37</v>
      </c>
      <c r="G93">
        <v>1.53100002</v>
      </c>
      <c r="H93">
        <v>9.9000003020963209E+37</v>
      </c>
      <c r="J93" s="2">
        <f>TREND(Calibration!$A$2:$A$4,Calibration!$B$2:$B$4,C93)</f>
        <v>402.57837215370074</v>
      </c>
      <c r="K93" s="2">
        <f>TREND(Calibration!$A$2:$A$4,Calibration!$C$2:$C$4,E93)</f>
        <v>2007.2127402835056</v>
      </c>
      <c r="L93" s="2">
        <f>TREND(Calibration!$A$2:$A$4,Calibration!$D$2:$D$4,G93)</f>
        <v>590.10639867610985</v>
      </c>
    </row>
    <row r="94" spans="1:12" x14ac:dyDescent="0.25">
      <c r="A94">
        <v>460647</v>
      </c>
      <c r="B94">
        <v>14.68299961</v>
      </c>
      <c r="C94">
        <v>0.63020003000000002</v>
      </c>
      <c r="D94">
        <v>743.71899413999995</v>
      </c>
      <c r="E94">
        <v>5.0104999499999998</v>
      </c>
      <c r="F94">
        <v>9.9000003020963209E+37</v>
      </c>
      <c r="G94">
        <v>1.53100002</v>
      </c>
      <c r="H94">
        <v>9.9000003020963209E+37</v>
      </c>
      <c r="J94" s="2">
        <f>TREND(Calibration!$A$2:$A$4,Calibration!$B$2:$B$4,C94)</f>
        <v>403.25308619701838</v>
      </c>
      <c r="K94" s="2">
        <f>TREND(Calibration!$A$2:$A$4,Calibration!$C$2:$C$4,E94)</f>
        <v>2007.4149197629297</v>
      </c>
      <c r="L94" s="2">
        <f>TREND(Calibration!$A$2:$A$4,Calibration!$D$2:$D$4,G94)</f>
        <v>590.10639867610985</v>
      </c>
    </row>
    <row r="95" spans="1:12" x14ac:dyDescent="0.25">
      <c r="A95">
        <v>465647</v>
      </c>
      <c r="B95">
        <v>14.567999840000001</v>
      </c>
      <c r="C95">
        <v>0.63450002999999999</v>
      </c>
      <c r="D95">
        <v>945.06896973000005</v>
      </c>
      <c r="E95">
        <v>4.2107000399999999</v>
      </c>
      <c r="F95">
        <v>9.9000003020963209E+37</v>
      </c>
      <c r="G95">
        <v>1.5298999499999999</v>
      </c>
      <c r="H95">
        <v>9.9000003020963209E+37</v>
      </c>
      <c r="J95" s="2">
        <f>TREND(Calibration!$A$2:$A$4,Calibration!$B$2:$B$4,C95)</f>
        <v>405.89058075276398</v>
      </c>
      <c r="K95" s="2">
        <f>TREND(Calibration!$A$2:$A$4,Calibration!$C$2:$C$4,E95)</f>
        <v>1683.8274518860592</v>
      </c>
      <c r="L95" s="2">
        <f>TREND(Calibration!$A$2:$A$4,Calibration!$D$2:$D$4,G95)</f>
        <v>589.65290696424654</v>
      </c>
    </row>
    <row r="96" spans="1:12" x14ac:dyDescent="0.25">
      <c r="A96">
        <v>470647</v>
      </c>
      <c r="B96">
        <v>14.51599979</v>
      </c>
      <c r="C96">
        <v>0.64050001000000001</v>
      </c>
      <c r="D96">
        <v>9.9000003020963209E+37</v>
      </c>
      <c r="E96">
        <v>5.0082998300000003</v>
      </c>
      <c r="F96">
        <v>9.9000003020963209E+37</v>
      </c>
      <c r="G96">
        <v>1.5316000000000001</v>
      </c>
      <c r="H96">
        <v>9.9000003020963209E+37</v>
      </c>
      <c r="J96" s="2">
        <f>TREND(Calibration!$A$2:$A$4,Calibration!$B$2:$B$4,C96)</f>
        <v>409.57079344685292</v>
      </c>
      <c r="K96" s="2">
        <f>TREND(Calibration!$A$2:$A$4,Calibration!$C$2:$C$4,E96)</f>
        <v>2006.5247830538308</v>
      </c>
      <c r="L96" s="2">
        <f>TREND(Calibration!$A$2:$A$4,Calibration!$D$2:$D$4,G96)</f>
        <v>590.35373380685951</v>
      </c>
    </row>
    <row r="97" spans="1:12" x14ac:dyDescent="0.25">
      <c r="A97">
        <v>475647</v>
      </c>
      <c r="B97">
        <v>14.46199989</v>
      </c>
      <c r="C97">
        <v>0.64160001</v>
      </c>
      <c r="D97">
        <v>888.56500243999994</v>
      </c>
      <c r="E97">
        <v>5.0100002300000002</v>
      </c>
      <c r="F97">
        <v>9.9000003020963209E+37</v>
      </c>
      <c r="G97">
        <v>1.5305000499999999</v>
      </c>
      <c r="H97">
        <v>9.9000003020963209E+37</v>
      </c>
      <c r="J97" s="2">
        <f>TREND(Calibration!$A$2:$A$4,Calibration!$B$2:$B$4,C97)</f>
        <v>410.24550135646228</v>
      </c>
      <c r="K97" s="2">
        <f>TREND(Calibration!$A$2:$A$4,Calibration!$C$2:$C$4,E97)</f>
        <v>2007.2127402835056</v>
      </c>
      <c r="L97" s="2">
        <f>TREND(Calibration!$A$2:$A$4,Calibration!$D$2:$D$4,G97)</f>
        <v>589.9002915636712</v>
      </c>
    </row>
    <row r="98" spans="1:12" x14ac:dyDescent="0.25">
      <c r="A98">
        <v>480647</v>
      </c>
      <c r="B98">
        <v>14.43700027</v>
      </c>
      <c r="C98">
        <v>0.64910000999999995</v>
      </c>
      <c r="D98">
        <v>865.72802734000004</v>
      </c>
      <c r="E98">
        <v>5.0100002300000002</v>
      </c>
      <c r="F98">
        <v>9.9000003020963209E+37</v>
      </c>
      <c r="G98">
        <v>1.53209996</v>
      </c>
      <c r="H98">
        <v>9.9000003020963209E+37</v>
      </c>
      <c r="J98" s="2">
        <f>TREND(Calibration!$A$2:$A$4,Calibration!$B$2:$B$4,C98)</f>
        <v>414.84578255834413</v>
      </c>
      <c r="K98" s="2">
        <f>TREND(Calibration!$A$2:$A$4,Calibration!$C$2:$C$4,E98)</f>
        <v>2007.2127402835056</v>
      </c>
      <c r="L98" s="2">
        <f>TREND(Calibration!$A$2:$A$4,Calibration!$D$2:$D$4,G98)</f>
        <v>590.55983679690837</v>
      </c>
    </row>
    <row r="99" spans="1:12" x14ac:dyDescent="0.25">
      <c r="A99">
        <v>485647</v>
      </c>
      <c r="B99">
        <v>14.43999958</v>
      </c>
      <c r="C99">
        <v>0.64749997999999997</v>
      </c>
      <c r="D99">
        <v>1015.13299561</v>
      </c>
      <c r="E99">
        <v>5.0100002300000002</v>
      </c>
      <c r="F99">
        <v>9.9000003020963209E+37</v>
      </c>
      <c r="G99">
        <v>1.5305000499999999</v>
      </c>
      <c r="H99">
        <v>9.9000003020963209E+37</v>
      </c>
      <c r="J99" s="2">
        <f>TREND(Calibration!$A$2:$A$4,Calibration!$B$2:$B$4,C99)</f>
        <v>413.8643708341512</v>
      </c>
      <c r="K99" s="2">
        <f>TREND(Calibration!$A$2:$A$4,Calibration!$C$2:$C$4,E99)</f>
        <v>2007.2127402835056</v>
      </c>
      <c r="L99" s="2">
        <f>TREND(Calibration!$A$2:$A$4,Calibration!$D$2:$D$4,G99)</f>
        <v>589.9002915636712</v>
      </c>
    </row>
    <row r="100" spans="1:12" x14ac:dyDescent="0.25">
      <c r="A100">
        <v>490657</v>
      </c>
      <c r="B100">
        <v>14.541999819999999</v>
      </c>
      <c r="C100">
        <v>0.64859997999999996</v>
      </c>
      <c r="D100">
        <v>886.61602783000001</v>
      </c>
      <c r="E100">
        <v>5.0089001700000004</v>
      </c>
      <c r="F100">
        <v>9.9000003020963209E+37</v>
      </c>
      <c r="G100">
        <v>1.5305000499999999</v>
      </c>
      <c r="H100">
        <v>9.9000003020963209E+37</v>
      </c>
      <c r="J100" s="2">
        <f>TREND(Calibration!$A$2:$A$4,Calibration!$B$2:$B$4,C100)</f>
        <v>414.53907874376057</v>
      </c>
      <c r="K100" s="2">
        <f>TREND(Calibration!$A$2:$A$4,Calibration!$C$2:$C$4,E100)</f>
        <v>2006.7676719289559</v>
      </c>
      <c r="L100" s="2">
        <f>TREND(Calibration!$A$2:$A$4,Calibration!$D$2:$D$4,G100)</f>
        <v>589.9002915636712</v>
      </c>
    </row>
    <row r="101" spans="1:12" x14ac:dyDescent="0.25">
      <c r="A101">
        <v>495647</v>
      </c>
      <c r="B101">
        <v>14.65400028</v>
      </c>
      <c r="C101">
        <v>0.65399998000000004</v>
      </c>
      <c r="D101">
        <v>1124.38098145</v>
      </c>
      <c r="E101">
        <v>5.0093998900000001</v>
      </c>
      <c r="F101">
        <v>9.9000003020963209E+37</v>
      </c>
      <c r="G101">
        <v>1.5298999499999999</v>
      </c>
      <c r="H101">
        <v>9.9000003020963209E+37</v>
      </c>
      <c r="J101" s="2">
        <f>TREND(Calibration!$A$2:$A$4,Calibration!$B$2:$B$4,C101)</f>
        <v>417.85128120911554</v>
      </c>
      <c r="K101" s="2">
        <f>TREND(Calibration!$A$2:$A$4,Calibration!$C$2:$C$4,E101)</f>
        <v>2006.9698514083802</v>
      </c>
      <c r="L101" s="2">
        <f>TREND(Calibration!$A$2:$A$4,Calibration!$D$2:$D$4,G101)</f>
        <v>589.65290696424654</v>
      </c>
    </row>
    <row r="102" spans="1:12" x14ac:dyDescent="0.25">
      <c r="A102">
        <v>500646</v>
      </c>
      <c r="B102">
        <v>14.699000359999999</v>
      </c>
      <c r="C102">
        <v>0.65179997999999995</v>
      </c>
      <c r="D102">
        <v>1211.0939941399999</v>
      </c>
      <c r="E102">
        <v>5.0093998900000001</v>
      </c>
      <c r="F102">
        <v>9.9000003020963209E+37</v>
      </c>
      <c r="G102">
        <v>1.5336999899999999</v>
      </c>
      <c r="H102">
        <v>9.9000003020963209E+37</v>
      </c>
      <c r="J102" s="2">
        <f>TREND(Calibration!$A$2:$A$4,Calibration!$B$2:$B$4,C102)</f>
        <v>416.50186538989681</v>
      </c>
      <c r="K102" s="2">
        <f>TREND(Calibration!$A$2:$A$4,Calibration!$C$2:$C$4,E102)</f>
        <v>2006.9698514083802</v>
      </c>
      <c r="L102" s="2">
        <f>TREND(Calibration!$A$2:$A$4,Calibration!$D$2:$D$4,G102)</f>
        <v>591.21943149882054</v>
      </c>
    </row>
    <row r="103" spans="1:12" x14ac:dyDescent="0.25">
      <c r="A103">
        <v>505647</v>
      </c>
      <c r="B103">
        <v>14.74400043</v>
      </c>
      <c r="C103">
        <v>0.64969999</v>
      </c>
      <c r="D103">
        <v>1274.2010498</v>
      </c>
      <c r="E103">
        <v>3.1263000999999999</v>
      </c>
      <c r="F103">
        <v>9.9000003020963209E+37</v>
      </c>
      <c r="G103">
        <v>1.5336999899999999</v>
      </c>
      <c r="H103">
        <v>9.9000003020963209E+37</v>
      </c>
      <c r="J103" s="2">
        <f>TREND(Calibration!$A$2:$A$4,Calibration!$B$2:$B$4,C103)</f>
        <v>415.21379278707821</v>
      </c>
      <c r="K103" s="2">
        <f>TREND(Calibration!$A$2:$A$4,Calibration!$C$2:$C$4,E103)</f>
        <v>1245.0949309603811</v>
      </c>
      <c r="L103" s="2">
        <f>TREND(Calibration!$A$2:$A$4,Calibration!$D$2:$D$4,G103)</f>
        <v>591.21943149882054</v>
      </c>
    </row>
    <row r="104" spans="1:12" x14ac:dyDescent="0.25">
      <c r="A104">
        <v>510647</v>
      </c>
      <c r="B104">
        <v>14.722999570000001</v>
      </c>
      <c r="C104">
        <v>0.65560001000000001</v>
      </c>
      <c r="D104">
        <v>879.95898437000005</v>
      </c>
      <c r="E104">
        <v>5.0093998900000001</v>
      </c>
      <c r="F104">
        <v>9.9000003020963209E+37</v>
      </c>
      <c r="G104">
        <v>1.5369999400000001</v>
      </c>
      <c r="H104">
        <v>9.9000003020963209E+37</v>
      </c>
      <c r="J104" s="2">
        <f>TREND(Calibration!$A$2:$A$4,Calibration!$B$2:$B$4,C104)</f>
        <v>418.83269293330846</v>
      </c>
      <c r="K104" s="2">
        <f>TREND(Calibration!$A$2:$A$4,Calibration!$C$2:$C$4,E104)</f>
        <v>2006.9698514083802</v>
      </c>
      <c r="L104" s="2">
        <f>TREND(Calibration!$A$2:$A$4,Calibration!$D$2:$D$4,G104)</f>
        <v>592.57979945228101</v>
      </c>
    </row>
    <row r="105" spans="1:12" x14ac:dyDescent="0.25">
      <c r="A105">
        <v>515647</v>
      </c>
      <c r="B105">
        <v>14.60700035</v>
      </c>
      <c r="C105">
        <v>0.65450001000000002</v>
      </c>
      <c r="D105">
        <v>1050.2850341799999</v>
      </c>
      <c r="E105">
        <v>3.6426000599999999</v>
      </c>
      <c r="F105">
        <v>9.9000003020963209E+37</v>
      </c>
      <c r="G105">
        <v>1.53639996</v>
      </c>
      <c r="H105">
        <v>9.9000003020963209E+37</v>
      </c>
      <c r="J105" s="2">
        <f>TREND(Calibration!$A$2:$A$4,Calibration!$B$2:$B$4,C105)</f>
        <v>418.15798502369915</v>
      </c>
      <c r="K105" s="2">
        <f>TREND(Calibration!$A$2:$A$4,Calibration!$C$2:$C$4,E105)</f>
        <v>1453.9824222347045</v>
      </c>
      <c r="L105" s="2">
        <f>TREND(Calibration!$A$2:$A$4,Calibration!$D$2:$D$4,G105)</f>
        <v>592.33246432153135</v>
      </c>
    </row>
    <row r="106" spans="1:12" x14ac:dyDescent="0.25">
      <c r="A106">
        <v>520646</v>
      </c>
      <c r="B106">
        <v>14.5170002</v>
      </c>
      <c r="C106">
        <v>0.64749997999999997</v>
      </c>
      <c r="D106">
        <v>1240.7690429700001</v>
      </c>
      <c r="E106">
        <v>2.6261999600000001</v>
      </c>
      <c r="F106">
        <v>9.9000003020963209E+37</v>
      </c>
      <c r="G106">
        <v>1.5359</v>
      </c>
      <c r="H106">
        <v>9.9000003020963209E+37</v>
      </c>
      <c r="J106" s="2">
        <f>TREND(Calibration!$A$2:$A$4,Calibration!$B$2:$B$4,C106)</f>
        <v>413.8643708341512</v>
      </c>
      <c r="K106" s="2">
        <f>TREND(Calibration!$A$2:$A$4,Calibration!$C$2:$C$4,E106)</f>
        <v>1042.7616523939103</v>
      </c>
      <c r="L106" s="2">
        <f>TREND(Calibration!$A$2:$A$4,Calibration!$D$2:$D$4,G106)</f>
        <v>592.12636133148249</v>
      </c>
    </row>
    <row r="107" spans="1:12" x14ac:dyDescent="0.25">
      <c r="A107">
        <v>525646</v>
      </c>
      <c r="B107">
        <v>14.39500046</v>
      </c>
      <c r="C107">
        <v>0.64700000999999996</v>
      </c>
      <c r="D107">
        <v>9.9000003020963209E+37</v>
      </c>
      <c r="E107">
        <v>2.9080998899999999</v>
      </c>
      <c r="F107">
        <v>9.9000003020963209E+37</v>
      </c>
      <c r="G107">
        <v>1.5326000500000001</v>
      </c>
      <c r="H107">
        <v>9.9000003020963209E+37</v>
      </c>
      <c r="J107" s="2">
        <f>TREND(Calibration!$A$2:$A$4,Calibration!$B$2:$B$4,C107)</f>
        <v>413.5577038218172</v>
      </c>
      <c r="K107" s="2">
        <f>TREND(Calibration!$A$2:$A$4,Calibration!$C$2:$C$4,E107)</f>
        <v>1156.8142840619569</v>
      </c>
      <c r="L107" s="2">
        <f>TREND(Calibration!$A$2:$A$4,Calibration!$D$2:$D$4,G107)</f>
        <v>590.76599337802213</v>
      </c>
    </row>
    <row r="108" spans="1:12" x14ac:dyDescent="0.25">
      <c r="A108">
        <v>530646</v>
      </c>
      <c r="B108">
        <v>14.37800026</v>
      </c>
      <c r="C108">
        <v>0.64700000999999996</v>
      </c>
      <c r="D108">
        <v>360.81698607999999</v>
      </c>
      <c r="E108">
        <v>4.7161998699999996</v>
      </c>
      <c r="F108">
        <v>9.9000003020963209E+37</v>
      </c>
      <c r="G108">
        <v>1.5359</v>
      </c>
      <c r="H108">
        <v>9.9000003020963209E+37</v>
      </c>
      <c r="J108" s="2">
        <f>TREND(Calibration!$A$2:$A$4,Calibration!$B$2:$B$4,C108)</f>
        <v>413.5577038218172</v>
      </c>
      <c r="K108" s="2">
        <f>TREND(Calibration!$A$2:$A$4,Calibration!$C$2:$C$4,E108)</f>
        <v>1888.3453668754325</v>
      </c>
      <c r="L108" s="2">
        <f>TREND(Calibration!$A$2:$A$4,Calibration!$D$2:$D$4,G108)</f>
        <v>592.12636133148249</v>
      </c>
    </row>
    <row r="109" spans="1:12" x14ac:dyDescent="0.25">
      <c r="A109">
        <v>535647</v>
      </c>
      <c r="B109">
        <v>14.394000050000001</v>
      </c>
      <c r="C109">
        <v>0.64800000000000002</v>
      </c>
      <c r="D109">
        <v>9.9000003020963209E+37</v>
      </c>
      <c r="E109">
        <v>5.0089001700000004</v>
      </c>
      <c r="F109">
        <v>9.9000003020963209E+37</v>
      </c>
      <c r="G109">
        <v>1.53639996</v>
      </c>
      <c r="H109">
        <v>9.9000003020963209E+37</v>
      </c>
      <c r="J109" s="2">
        <f>TREND(Calibration!$A$2:$A$4,Calibration!$B$2:$B$4,C109)</f>
        <v>414.17106851502655</v>
      </c>
      <c r="K109" s="2">
        <f>TREND(Calibration!$A$2:$A$4,Calibration!$C$2:$C$4,E109)</f>
        <v>2006.7676719289559</v>
      </c>
      <c r="L109" s="2">
        <f>TREND(Calibration!$A$2:$A$4,Calibration!$D$2:$D$4,G109)</f>
        <v>592.33246432153135</v>
      </c>
    </row>
    <row r="110" spans="1:12" x14ac:dyDescent="0.25">
      <c r="A110">
        <v>540648</v>
      </c>
      <c r="B110">
        <v>14.51799965</v>
      </c>
      <c r="C110">
        <v>0.64700000999999996</v>
      </c>
      <c r="D110">
        <v>9.9000003020963209E+37</v>
      </c>
      <c r="E110">
        <v>5.0100002300000002</v>
      </c>
      <c r="F110">
        <v>9.9000003020963209E+37</v>
      </c>
      <c r="G110">
        <v>1.5298999499999999</v>
      </c>
      <c r="H110">
        <v>9.9000003020963209E+37</v>
      </c>
      <c r="J110" s="2">
        <f>TREND(Calibration!$A$2:$A$4,Calibration!$B$2:$B$4,C110)</f>
        <v>413.5577038218172</v>
      </c>
      <c r="K110" s="2">
        <f>TREND(Calibration!$A$2:$A$4,Calibration!$C$2:$C$4,E110)</f>
        <v>2007.2127402835056</v>
      </c>
      <c r="L110" s="2">
        <f>TREND(Calibration!$A$2:$A$4,Calibration!$D$2:$D$4,G110)</f>
        <v>589.65290696424654</v>
      </c>
    </row>
    <row r="111" spans="1:12" x14ac:dyDescent="0.25">
      <c r="A111">
        <v>545647</v>
      </c>
      <c r="B111">
        <v>14.63099957</v>
      </c>
      <c r="C111">
        <v>0.64700000999999996</v>
      </c>
      <c r="D111">
        <v>837.18597411999997</v>
      </c>
      <c r="E111">
        <v>3.2434999900000001</v>
      </c>
      <c r="F111">
        <v>9.9000003020963209E+37</v>
      </c>
      <c r="G111">
        <v>1.53100002</v>
      </c>
      <c r="H111">
        <v>9.9000003020963209E+37</v>
      </c>
      <c r="J111" s="2">
        <f>TREND(Calibration!$A$2:$A$4,Calibration!$B$2:$B$4,C111)</f>
        <v>413.5577038218172</v>
      </c>
      <c r="K111" s="2">
        <f>TREND(Calibration!$A$2:$A$4,Calibration!$C$2:$C$4,E111)</f>
        <v>1292.5123101903287</v>
      </c>
      <c r="L111" s="2">
        <f>TREND(Calibration!$A$2:$A$4,Calibration!$D$2:$D$4,G111)</f>
        <v>590.10639867610985</v>
      </c>
    </row>
    <row r="112" spans="1:12" x14ac:dyDescent="0.25">
      <c r="A112">
        <v>550648</v>
      </c>
      <c r="B112">
        <v>14.663999560000001</v>
      </c>
      <c r="C112">
        <v>0.64700000999999996</v>
      </c>
      <c r="D112">
        <v>9.9000003020963209E+37</v>
      </c>
      <c r="E112">
        <v>3.0506999499999998</v>
      </c>
      <c r="F112">
        <v>9.9000003020963209E+37</v>
      </c>
      <c r="G112">
        <v>1.5293999899999999</v>
      </c>
      <c r="H112">
        <v>9.9000003020963209E+37</v>
      </c>
      <c r="J112" s="2">
        <f>TREND(Calibration!$A$2:$A$4,Calibration!$B$2:$B$4,C112)</f>
        <v>413.5577038218172</v>
      </c>
      <c r="K112" s="2">
        <f>TREND(Calibration!$A$2:$A$4,Calibration!$C$2:$C$4,E112)</f>
        <v>1214.5082044507324</v>
      </c>
      <c r="L112" s="2">
        <f>TREND(Calibration!$A$2:$A$4,Calibration!$D$2:$D$4,G112)</f>
        <v>589.44680397419756</v>
      </c>
    </row>
    <row r="113" spans="1:12" x14ac:dyDescent="0.25">
      <c r="A113">
        <v>555647</v>
      </c>
      <c r="B113">
        <v>14.68700027</v>
      </c>
      <c r="C113">
        <v>0.64209998000000001</v>
      </c>
      <c r="D113">
        <v>9.9000003020963209E+37</v>
      </c>
      <c r="E113">
        <v>2.3951001199999999</v>
      </c>
      <c r="F113">
        <v>1086.33300781</v>
      </c>
      <c r="G113">
        <v>1.5348000500000001</v>
      </c>
      <c r="H113">
        <v>9.9000003020963209E+37</v>
      </c>
      <c r="J113" s="2">
        <f>TREND(Calibration!$A$2:$A$4,Calibration!$B$2:$B$4,C113)</f>
        <v>410.55216836879629</v>
      </c>
      <c r="K113" s="2">
        <f>TREND(Calibration!$A$2:$A$4,Calibration!$C$2:$C$4,E113)</f>
        <v>949.26200189713779</v>
      </c>
      <c r="L113" s="2">
        <f>TREND(Calibration!$A$2:$A$4,Calibration!$D$2:$D$4,G113)</f>
        <v>591.67291908829429</v>
      </c>
    </row>
    <row r="114" spans="1:12" x14ac:dyDescent="0.25">
      <c r="A114">
        <v>560647</v>
      </c>
      <c r="B114">
        <v>14.663999560000001</v>
      </c>
      <c r="C114">
        <v>0.64749997999999997</v>
      </c>
      <c r="D114">
        <v>9.9000003020963209E+37</v>
      </c>
      <c r="E114">
        <v>5.0100002300000002</v>
      </c>
      <c r="F114">
        <v>9.9000003020963209E+37</v>
      </c>
      <c r="G114">
        <v>1.52890003</v>
      </c>
      <c r="H114">
        <v>9.9000003020963209E+37</v>
      </c>
      <c r="J114" s="2">
        <f>TREND(Calibration!$A$2:$A$4,Calibration!$B$2:$B$4,C114)</f>
        <v>413.8643708341512</v>
      </c>
      <c r="K114" s="2">
        <f>TREND(Calibration!$A$2:$A$4,Calibration!$C$2:$C$4,E114)</f>
        <v>2007.2127402835056</v>
      </c>
      <c r="L114" s="2">
        <f>TREND(Calibration!$A$2:$A$4,Calibration!$D$2:$D$4,G114)</f>
        <v>589.2407009841487</v>
      </c>
    </row>
    <row r="115" spans="1:12" x14ac:dyDescent="0.25">
      <c r="A115">
        <v>565647</v>
      </c>
      <c r="B115">
        <v>14.61600018</v>
      </c>
      <c r="C115">
        <v>0.64319998</v>
      </c>
      <c r="D115">
        <v>9.9000003020963209E+37</v>
      </c>
      <c r="E115">
        <v>5.0093998900000001</v>
      </c>
      <c r="F115">
        <v>9.9000003020963209E+37</v>
      </c>
      <c r="G115">
        <v>1.5316000000000001</v>
      </c>
      <c r="H115">
        <v>9.9000003020963209E+37</v>
      </c>
      <c r="J115" s="2">
        <f>TREND(Calibration!$A$2:$A$4,Calibration!$B$2:$B$4,C115)</f>
        <v>411.2268762784056</v>
      </c>
      <c r="K115" s="2">
        <f>TREND(Calibration!$A$2:$A$4,Calibration!$C$2:$C$4,E115)</f>
        <v>2006.9698514083802</v>
      </c>
      <c r="L115" s="2">
        <f>TREND(Calibration!$A$2:$A$4,Calibration!$D$2:$D$4,G115)</f>
        <v>590.35373380685951</v>
      </c>
    </row>
    <row r="116" spans="1:12" x14ac:dyDescent="0.25">
      <c r="A116">
        <v>570647</v>
      </c>
      <c r="B116">
        <v>14.54899979</v>
      </c>
      <c r="C116">
        <v>0.64749997999999997</v>
      </c>
      <c r="D116">
        <v>9.9000003020963209E+37</v>
      </c>
      <c r="E116">
        <v>5.0093998900000001</v>
      </c>
      <c r="F116">
        <v>9.9000003020963209E+37</v>
      </c>
      <c r="G116">
        <v>1.5326000500000001</v>
      </c>
      <c r="H116">
        <v>9.9000003020963209E+37</v>
      </c>
      <c r="J116" s="2">
        <f>TREND(Calibration!$A$2:$A$4,Calibration!$B$2:$B$4,C116)</f>
        <v>413.8643708341512</v>
      </c>
      <c r="K116" s="2">
        <f>TREND(Calibration!$A$2:$A$4,Calibration!$C$2:$C$4,E116)</f>
        <v>2006.9698514083802</v>
      </c>
      <c r="L116" s="2">
        <f>TREND(Calibration!$A$2:$A$4,Calibration!$D$2:$D$4,G116)</f>
        <v>590.76599337802213</v>
      </c>
    </row>
    <row r="117" spans="1:12" x14ac:dyDescent="0.25">
      <c r="A117">
        <v>575647</v>
      </c>
      <c r="B117">
        <v>14.553000450000001</v>
      </c>
      <c r="C117">
        <v>0.64590000999999997</v>
      </c>
      <c r="D117">
        <v>662.29498291000004</v>
      </c>
      <c r="E117">
        <v>5.0093998900000001</v>
      </c>
      <c r="F117">
        <v>9.9000003020963209E+37</v>
      </c>
      <c r="G117">
        <v>1.5326000500000001</v>
      </c>
      <c r="H117">
        <v>9.9000003020963209E+37</v>
      </c>
      <c r="J117" s="2">
        <f>TREND(Calibration!$A$2:$A$4,Calibration!$B$2:$B$4,C117)</f>
        <v>412.88299591220789</v>
      </c>
      <c r="K117" s="2">
        <f>TREND(Calibration!$A$2:$A$4,Calibration!$C$2:$C$4,E117)</f>
        <v>2006.9698514083802</v>
      </c>
      <c r="L117" s="2">
        <f>TREND(Calibration!$A$2:$A$4,Calibration!$D$2:$D$4,G117)</f>
        <v>590.76599337802213</v>
      </c>
    </row>
    <row r="118" spans="1:12" x14ac:dyDescent="0.25">
      <c r="A118">
        <v>580647</v>
      </c>
      <c r="B118">
        <v>14.477000240000001</v>
      </c>
      <c r="C118">
        <v>0.64859997999999996</v>
      </c>
      <c r="D118">
        <v>9.9000003020963209E+37</v>
      </c>
      <c r="E118">
        <v>4.3386998200000004</v>
      </c>
      <c r="F118">
        <v>9.9000003020963209E+37</v>
      </c>
      <c r="G118">
        <v>1.5316000000000001</v>
      </c>
      <c r="H118">
        <v>9.9000003020963209E+37</v>
      </c>
      <c r="J118" s="2">
        <f>TREND(Calibration!$A$2:$A$4,Calibration!$B$2:$B$4,C118)</f>
        <v>414.53907874376057</v>
      </c>
      <c r="K118" s="2">
        <f>TREND(Calibration!$A$2:$A$4,Calibration!$C$2:$C$4,E118)</f>
        <v>1735.6143103004301</v>
      </c>
      <c r="L118" s="2">
        <f>TREND(Calibration!$A$2:$A$4,Calibration!$D$2:$D$4,G118)</f>
        <v>590.35373380685951</v>
      </c>
    </row>
    <row r="119" spans="1:12" x14ac:dyDescent="0.25">
      <c r="A119">
        <v>585648</v>
      </c>
      <c r="B119">
        <v>14.458000180000001</v>
      </c>
      <c r="C119">
        <v>0.64969999</v>
      </c>
      <c r="D119">
        <v>9.9000003020963209E+37</v>
      </c>
      <c r="E119">
        <v>5.0072998999999996</v>
      </c>
      <c r="F119">
        <v>9.9000003020963209E+37</v>
      </c>
      <c r="G119">
        <v>1.53209996</v>
      </c>
      <c r="H119">
        <v>9.9000003020963209E+37</v>
      </c>
      <c r="J119" s="2">
        <f>TREND(Calibration!$A$2:$A$4,Calibration!$B$2:$B$4,C119)</f>
        <v>415.21379278707821</v>
      </c>
      <c r="K119" s="2">
        <f>TREND(Calibration!$A$2:$A$4,Calibration!$C$2:$C$4,E119)</f>
        <v>2006.1202258480737</v>
      </c>
      <c r="L119" s="2">
        <f>TREND(Calibration!$A$2:$A$4,Calibration!$D$2:$D$4,G119)</f>
        <v>590.55983679690837</v>
      </c>
    </row>
    <row r="120" spans="1:12" x14ac:dyDescent="0.25">
      <c r="A120">
        <v>590647</v>
      </c>
      <c r="B120">
        <v>14.53100014</v>
      </c>
      <c r="C120">
        <v>0.64429997999999999</v>
      </c>
      <c r="D120">
        <v>664.89099121000004</v>
      </c>
      <c r="E120">
        <v>5.0100002300000002</v>
      </c>
      <c r="F120">
        <v>9.9000003020963209E+37</v>
      </c>
      <c r="G120">
        <v>1.53100002</v>
      </c>
      <c r="H120">
        <v>9.9000003020963209E+37</v>
      </c>
      <c r="J120" s="2">
        <f>TREND(Calibration!$A$2:$A$4,Calibration!$B$2:$B$4,C120)</f>
        <v>411.90158418801497</v>
      </c>
      <c r="K120" s="2">
        <f>TREND(Calibration!$A$2:$A$4,Calibration!$C$2:$C$4,E120)</f>
        <v>2007.2127402835056</v>
      </c>
      <c r="L120" s="2">
        <f>TREND(Calibration!$A$2:$A$4,Calibration!$D$2:$D$4,G120)</f>
        <v>590.10639867610985</v>
      </c>
    </row>
    <row r="121" spans="1:12" x14ac:dyDescent="0.25">
      <c r="A121">
        <v>595647</v>
      </c>
      <c r="B121">
        <v>14.59300041</v>
      </c>
      <c r="C121">
        <v>0.64800000000000002</v>
      </c>
      <c r="D121">
        <v>1184.1810302700001</v>
      </c>
      <c r="E121">
        <v>5.0100002300000002</v>
      </c>
      <c r="F121">
        <v>9.9000003020963209E+37</v>
      </c>
      <c r="G121">
        <v>1.53100002</v>
      </c>
      <c r="H121">
        <v>9.9000003020963209E+37</v>
      </c>
      <c r="J121" s="2">
        <f>TREND(Calibration!$A$2:$A$4,Calibration!$B$2:$B$4,C121)</f>
        <v>414.17106851502655</v>
      </c>
      <c r="K121" s="2">
        <f>TREND(Calibration!$A$2:$A$4,Calibration!$C$2:$C$4,E121)</f>
        <v>2007.2127402835056</v>
      </c>
      <c r="L121" s="2">
        <f>TREND(Calibration!$A$2:$A$4,Calibration!$D$2:$D$4,G121)</f>
        <v>590.10639867610985</v>
      </c>
    </row>
    <row r="122" spans="1:12" x14ac:dyDescent="0.25">
      <c r="A122">
        <v>600648</v>
      </c>
      <c r="B122">
        <v>14.625</v>
      </c>
      <c r="C122">
        <v>0.64429997999999999</v>
      </c>
      <c r="D122">
        <v>9.9000003020963209E+37</v>
      </c>
      <c r="E122">
        <v>5.0089001700000004</v>
      </c>
      <c r="F122">
        <v>9.9000003020963209E+37</v>
      </c>
      <c r="G122">
        <v>1.5283000499999999</v>
      </c>
      <c r="H122">
        <v>9.9000003020963209E+37</v>
      </c>
      <c r="J122" s="2">
        <f>TREND(Calibration!$A$2:$A$4,Calibration!$B$2:$B$4,C122)</f>
        <v>411.90158418801497</v>
      </c>
      <c r="K122" s="2">
        <f>TREND(Calibration!$A$2:$A$4,Calibration!$C$2:$C$4,E122)</f>
        <v>2006.7676719289559</v>
      </c>
      <c r="L122" s="2">
        <f>TREND(Calibration!$A$2:$A$4,Calibration!$D$2:$D$4,G122)</f>
        <v>588.99336585339904</v>
      </c>
    </row>
    <row r="123" spans="1:12" x14ac:dyDescent="0.25">
      <c r="A123">
        <v>605647</v>
      </c>
      <c r="B123">
        <v>14.68599987</v>
      </c>
      <c r="C123">
        <v>0.64910000999999995</v>
      </c>
      <c r="D123">
        <v>-9.9000003020963209E+37</v>
      </c>
      <c r="E123">
        <v>5.0093998900000001</v>
      </c>
      <c r="F123">
        <v>9.9000003020963209E+37</v>
      </c>
      <c r="G123">
        <v>1.5283000499999999</v>
      </c>
      <c r="H123">
        <v>1371.14099121</v>
      </c>
      <c r="J123" s="2">
        <f>TREND(Calibration!$A$2:$A$4,Calibration!$B$2:$B$4,C123)</f>
        <v>414.84578255834413</v>
      </c>
      <c r="K123" s="2">
        <f>TREND(Calibration!$A$2:$A$4,Calibration!$C$2:$C$4,E123)</f>
        <v>2006.9698514083802</v>
      </c>
      <c r="L123" s="2">
        <f>TREND(Calibration!$A$2:$A$4,Calibration!$D$2:$D$4,G123)</f>
        <v>588.99336585339904</v>
      </c>
    </row>
    <row r="124" spans="1:12" x14ac:dyDescent="0.25">
      <c r="A124">
        <v>610648</v>
      </c>
      <c r="B124">
        <v>14.61200047</v>
      </c>
      <c r="C124">
        <v>0.65179997999999995</v>
      </c>
      <c r="D124">
        <v>936.25097656000003</v>
      </c>
      <c r="E124">
        <v>5.0116000200000004</v>
      </c>
      <c r="F124">
        <v>9.9000003020963209E+37</v>
      </c>
      <c r="G124">
        <v>1.52719998</v>
      </c>
      <c r="H124">
        <v>9.9000003020963209E+37</v>
      </c>
      <c r="J124" s="2">
        <f>TREND(Calibration!$A$2:$A$4,Calibration!$B$2:$B$4,C124)</f>
        <v>416.50186538989681</v>
      </c>
      <c r="K124" s="2">
        <f>TREND(Calibration!$A$2:$A$4,Calibration!$C$2:$C$4,E124)</f>
        <v>2007.8599921633349</v>
      </c>
      <c r="L124" s="2">
        <f>TREND(Calibration!$A$2:$A$4,Calibration!$D$2:$D$4,G124)</f>
        <v>588.53987414153585</v>
      </c>
    </row>
    <row r="125" spans="1:12" x14ac:dyDescent="0.25">
      <c r="A125">
        <v>615648</v>
      </c>
      <c r="B125">
        <v>14.545000079999999</v>
      </c>
      <c r="C125">
        <v>0.65130001000000004</v>
      </c>
      <c r="D125">
        <v>9.9000003020963209E+37</v>
      </c>
      <c r="E125">
        <v>5.0093998900000001</v>
      </c>
      <c r="F125">
        <v>9.9000003020963209E+37</v>
      </c>
      <c r="G125">
        <v>1.5293999899999999</v>
      </c>
      <c r="H125">
        <v>1215.30200195</v>
      </c>
      <c r="J125" s="2">
        <f>TREND(Calibration!$A$2:$A$4,Calibration!$B$2:$B$4,C125)</f>
        <v>416.19519837756286</v>
      </c>
      <c r="K125" s="2">
        <f>TREND(Calibration!$A$2:$A$4,Calibration!$C$2:$C$4,E125)</f>
        <v>2006.9698514083802</v>
      </c>
      <c r="L125" s="2">
        <f>TREND(Calibration!$A$2:$A$4,Calibration!$D$2:$D$4,G125)</f>
        <v>589.44680397419756</v>
      </c>
    </row>
    <row r="126" spans="1:12" x14ac:dyDescent="0.25">
      <c r="A126">
        <v>620648</v>
      </c>
      <c r="B126">
        <v>14.49400043</v>
      </c>
      <c r="C126">
        <v>0.64700000999999996</v>
      </c>
      <c r="D126">
        <v>951.91497803000004</v>
      </c>
      <c r="E126">
        <v>3.4244000899999998</v>
      </c>
      <c r="F126">
        <v>9.9000003020963209E+37</v>
      </c>
      <c r="G126">
        <v>1.53209996</v>
      </c>
      <c r="H126">
        <v>9.9000003020963209E+37</v>
      </c>
      <c r="J126" s="2">
        <f>TREND(Calibration!$A$2:$A$4,Calibration!$B$2:$B$4,C126)</f>
        <v>413.5577038218172</v>
      </c>
      <c r="K126" s="2">
        <f>TREND(Calibration!$A$2:$A$4,Calibration!$C$2:$C$4,E126)</f>
        <v>1365.7018724368068</v>
      </c>
      <c r="L126" s="2">
        <f>TREND(Calibration!$A$2:$A$4,Calibration!$D$2:$D$4,G126)</f>
        <v>590.55983679690837</v>
      </c>
    </row>
    <row r="127" spans="1:12" x14ac:dyDescent="0.25">
      <c r="A127">
        <v>625647</v>
      </c>
      <c r="B127">
        <v>14.446999549999999</v>
      </c>
      <c r="C127">
        <v>0.64590000999999997</v>
      </c>
      <c r="D127">
        <v>9.9000003020963209E+37</v>
      </c>
      <c r="E127">
        <v>2.41400003</v>
      </c>
      <c r="F127">
        <v>9.9000003020963209E+37</v>
      </c>
      <c r="G127">
        <v>1.5293999899999999</v>
      </c>
      <c r="H127">
        <v>9.9000003020963209E+37</v>
      </c>
      <c r="J127" s="2">
        <f>TREND(Calibration!$A$2:$A$4,Calibration!$B$2:$B$4,C127)</f>
        <v>412.88299591220789</v>
      </c>
      <c r="K127" s="2">
        <f>TREND(Calibration!$A$2:$A$4,Calibration!$C$2:$C$4,E127)</f>
        <v>956.90863193989526</v>
      </c>
      <c r="L127" s="2">
        <f>TREND(Calibration!$A$2:$A$4,Calibration!$D$2:$D$4,G127)</f>
        <v>589.44680397419756</v>
      </c>
    </row>
    <row r="128" spans="1:12" x14ac:dyDescent="0.25">
      <c r="A128">
        <v>630648</v>
      </c>
      <c r="B128">
        <v>14.43999958</v>
      </c>
      <c r="C128">
        <v>0.64749997999999997</v>
      </c>
      <c r="D128">
        <v>1020.49298096</v>
      </c>
      <c r="E128">
        <v>3.10360003</v>
      </c>
      <c r="F128">
        <v>9.9000003020963209E+37</v>
      </c>
      <c r="G128">
        <v>1.53209996</v>
      </c>
      <c r="H128">
        <v>9.9000003020963209E+37</v>
      </c>
      <c r="J128" s="2">
        <f>TREND(Calibration!$A$2:$A$4,Calibration!$B$2:$B$4,C128)</f>
        <v>413.8643708341512</v>
      </c>
      <c r="K128" s="2">
        <f>TREND(Calibration!$A$2:$A$4,Calibration!$C$2:$C$4,E128)</f>
        <v>1235.9108111823134</v>
      </c>
      <c r="L128" s="2">
        <f>TREND(Calibration!$A$2:$A$4,Calibration!$D$2:$D$4,G128)</f>
        <v>590.55983679690837</v>
      </c>
    </row>
    <row r="129" spans="1:12" x14ac:dyDescent="0.25">
      <c r="A129">
        <v>635647</v>
      </c>
      <c r="B129">
        <v>14.49800014</v>
      </c>
      <c r="C129">
        <v>0.64590000999999997</v>
      </c>
      <c r="D129">
        <v>1185.1939697299999</v>
      </c>
      <c r="E129">
        <v>4.5180001299999999</v>
      </c>
      <c r="F129">
        <v>9.9000003020963209E+37</v>
      </c>
      <c r="G129">
        <v>1.53100002</v>
      </c>
      <c r="H129">
        <v>9.9000003020963209E+37</v>
      </c>
      <c r="J129" s="2">
        <f>TREND(Calibration!$A$2:$A$4,Calibration!$B$2:$B$4,C129)</f>
        <v>412.88299591220789</v>
      </c>
      <c r="K129" s="2">
        <f>TREND(Calibration!$A$2:$A$4,Calibration!$C$2:$C$4,E129)</f>
        <v>1808.1566206670789</v>
      </c>
      <c r="L129" s="2">
        <f>TREND(Calibration!$A$2:$A$4,Calibration!$D$2:$D$4,G129)</f>
        <v>590.10639867610985</v>
      </c>
    </row>
    <row r="130" spans="1:12" x14ac:dyDescent="0.25">
      <c r="A130">
        <v>640647</v>
      </c>
      <c r="B130">
        <v>14.565999980000001</v>
      </c>
      <c r="C130">
        <v>0.64050001000000001</v>
      </c>
      <c r="D130">
        <v>900.18103026999995</v>
      </c>
      <c r="E130">
        <v>4.8161001199999998</v>
      </c>
      <c r="F130">
        <v>9.9000003020963209E+37</v>
      </c>
      <c r="G130">
        <v>1.52890003</v>
      </c>
      <c r="H130">
        <v>9.9000003020963209E+37</v>
      </c>
      <c r="J130" s="2">
        <f>TREND(Calibration!$A$2:$A$4,Calibration!$B$2:$B$4,C130)</f>
        <v>409.57079344685292</v>
      </c>
      <c r="K130" s="2">
        <f>TREND(Calibration!$A$2:$A$4,Calibration!$C$2:$C$4,E130)</f>
        <v>1928.7635621435045</v>
      </c>
      <c r="L130" s="2">
        <f>TREND(Calibration!$A$2:$A$4,Calibration!$D$2:$D$4,G130)</f>
        <v>589.2407009841487</v>
      </c>
    </row>
    <row r="131" spans="1:12" x14ac:dyDescent="0.25">
      <c r="A131">
        <v>645648</v>
      </c>
      <c r="B131">
        <v>14.661000250000001</v>
      </c>
      <c r="C131">
        <v>0.63990002999999995</v>
      </c>
      <c r="D131">
        <v>9.9000003020963209E+37</v>
      </c>
      <c r="E131">
        <v>5.0093998900000001</v>
      </c>
      <c r="F131">
        <v>9.9000003020963209E+37</v>
      </c>
      <c r="G131">
        <v>1.5316000000000001</v>
      </c>
      <c r="H131">
        <v>9.9000003020963209E+37</v>
      </c>
      <c r="J131" s="2">
        <f>TREND(Calibration!$A$2:$A$4,Calibration!$B$2:$B$4,C131)</f>
        <v>409.2027832181189</v>
      </c>
      <c r="K131" s="2">
        <f>TREND(Calibration!$A$2:$A$4,Calibration!$C$2:$C$4,E131)</f>
        <v>2006.9698514083802</v>
      </c>
      <c r="L131" s="2">
        <f>TREND(Calibration!$A$2:$A$4,Calibration!$D$2:$D$4,G131)</f>
        <v>590.35373380685951</v>
      </c>
    </row>
    <row r="132" spans="1:12" x14ac:dyDescent="0.25">
      <c r="A132">
        <v>650647</v>
      </c>
      <c r="B132">
        <v>14.713000299999999</v>
      </c>
      <c r="C132">
        <v>0.64160001</v>
      </c>
      <c r="D132">
        <v>510.14001465000001</v>
      </c>
      <c r="E132">
        <v>4.20370007</v>
      </c>
      <c r="F132">
        <v>9.9000003020963209E+37</v>
      </c>
      <c r="G132">
        <v>1.5283000499999999</v>
      </c>
      <c r="H132">
        <v>9.9000003020963209E+37</v>
      </c>
      <c r="J132" s="2">
        <f>TREND(Calibration!$A$2:$A$4,Calibration!$B$2:$B$4,C132)</f>
        <v>410.24550135646228</v>
      </c>
      <c r="K132" s="2">
        <f>TREND(Calibration!$A$2:$A$4,Calibration!$C$2:$C$4,E132)</f>
        <v>1680.9953653364196</v>
      </c>
      <c r="L132" s="2">
        <f>TREND(Calibration!$A$2:$A$4,Calibration!$D$2:$D$4,G132)</f>
        <v>588.99336585339904</v>
      </c>
    </row>
    <row r="133" spans="1:12" x14ac:dyDescent="0.25">
      <c r="A133">
        <v>655648</v>
      </c>
      <c r="B133">
        <v>14.722000120000001</v>
      </c>
      <c r="C133">
        <v>0.64639997000000005</v>
      </c>
      <c r="D133">
        <v>528.71697998000002</v>
      </c>
      <c r="E133">
        <v>2.7314999100000001</v>
      </c>
      <c r="F133">
        <v>9.9000003020963209E+37</v>
      </c>
      <c r="G133">
        <v>1.5305000499999999</v>
      </c>
      <c r="H133">
        <v>9.9000003020963209E+37</v>
      </c>
      <c r="J133" s="2">
        <f>TREND(Calibration!$A$2:$A$4,Calibration!$B$2:$B$4,C133)</f>
        <v>413.18965679083362</v>
      </c>
      <c r="K133" s="2">
        <f>TREND(Calibration!$A$2:$A$4,Calibration!$C$2:$C$4,E133)</f>
        <v>1085.3644881307398</v>
      </c>
      <c r="L133" s="2">
        <f>TREND(Calibration!$A$2:$A$4,Calibration!$D$2:$D$4,G133)</f>
        <v>589.9002915636712</v>
      </c>
    </row>
    <row r="134" spans="1:12" x14ac:dyDescent="0.25">
      <c r="A134">
        <v>660650</v>
      </c>
      <c r="B134">
        <v>14.65400028</v>
      </c>
      <c r="C134">
        <v>0.64639997000000005</v>
      </c>
      <c r="D134">
        <v>633.09698486000002</v>
      </c>
      <c r="E134">
        <v>5.0104999499999998</v>
      </c>
      <c r="F134">
        <v>9.9000003020963209E+37</v>
      </c>
      <c r="G134">
        <v>1.5332000299999999</v>
      </c>
      <c r="H134">
        <v>9.9000003020963209E+37</v>
      </c>
      <c r="J134" s="2">
        <f>TREND(Calibration!$A$2:$A$4,Calibration!$B$2:$B$4,C134)</f>
        <v>413.18965679083362</v>
      </c>
      <c r="K134" s="2">
        <f>TREND(Calibration!$A$2:$A$4,Calibration!$C$2:$C$4,E134)</f>
        <v>2007.4149197629297</v>
      </c>
      <c r="L134" s="2">
        <f>TREND(Calibration!$A$2:$A$4,Calibration!$D$2:$D$4,G134)</f>
        <v>591.01332850877168</v>
      </c>
    </row>
    <row r="135" spans="1:12" x14ac:dyDescent="0.25">
      <c r="A135">
        <v>665650</v>
      </c>
      <c r="B135">
        <v>14.579999920000001</v>
      </c>
      <c r="C135">
        <v>0.64590000999999997</v>
      </c>
      <c r="D135">
        <v>695.42999268000005</v>
      </c>
      <c r="E135">
        <v>5.0100002300000002</v>
      </c>
      <c r="F135">
        <v>9.9000003020963209E+37</v>
      </c>
      <c r="G135">
        <v>1.5326000500000001</v>
      </c>
      <c r="H135">
        <v>9.9000003020963209E+37</v>
      </c>
      <c r="J135" s="2">
        <f>TREND(Calibration!$A$2:$A$4,Calibration!$B$2:$B$4,C135)</f>
        <v>412.88299591220789</v>
      </c>
      <c r="K135" s="2">
        <f>TREND(Calibration!$A$2:$A$4,Calibration!$C$2:$C$4,E135)</f>
        <v>2007.2127402835056</v>
      </c>
      <c r="L135" s="2">
        <f>TREND(Calibration!$A$2:$A$4,Calibration!$D$2:$D$4,G135)</f>
        <v>590.76599337802213</v>
      </c>
    </row>
    <row r="136" spans="1:12" x14ac:dyDescent="0.25">
      <c r="A136">
        <v>670649</v>
      </c>
      <c r="B136">
        <v>14.51799965</v>
      </c>
      <c r="C136">
        <v>0.64969999</v>
      </c>
      <c r="D136">
        <v>627.38098145000004</v>
      </c>
      <c r="E136">
        <v>3.8066999899999998</v>
      </c>
      <c r="F136">
        <v>9.9000003020963209E+37</v>
      </c>
      <c r="G136">
        <v>1.5348000500000001</v>
      </c>
      <c r="H136">
        <v>9.9000003020963209E+37</v>
      </c>
      <c r="J136" s="2">
        <f>TREND(Calibration!$A$2:$A$4,Calibration!$B$2:$B$4,C136)</f>
        <v>415.21379278707821</v>
      </c>
      <c r="K136" s="2">
        <f>TREND(Calibration!$A$2:$A$4,Calibration!$C$2:$C$4,E136)</f>
        <v>1520.3748788523499</v>
      </c>
      <c r="L136" s="2">
        <f>TREND(Calibration!$A$2:$A$4,Calibration!$D$2:$D$4,G136)</f>
        <v>591.67291908829429</v>
      </c>
    </row>
    <row r="137" spans="1:12" x14ac:dyDescent="0.25">
      <c r="A137">
        <v>675665</v>
      </c>
      <c r="B137">
        <v>14.49199963</v>
      </c>
      <c r="C137">
        <v>0.64429997999999999</v>
      </c>
      <c r="D137">
        <v>837.20599364999998</v>
      </c>
      <c r="E137">
        <v>2.4453000999999999</v>
      </c>
      <c r="F137">
        <v>9.9000003020963209E+37</v>
      </c>
      <c r="G137">
        <v>1.5336999899999999</v>
      </c>
      <c r="H137">
        <v>9.9000003020963209E+37</v>
      </c>
      <c r="J137" s="2">
        <f>TREND(Calibration!$A$2:$A$4,Calibration!$B$2:$B$4,C137)</f>
        <v>411.90158418801497</v>
      </c>
      <c r="K137" s="2">
        <f>TREND(Calibration!$A$2:$A$4,Calibration!$C$2:$C$4,E137)</f>
        <v>969.57218724795825</v>
      </c>
      <c r="L137" s="2">
        <f>TREND(Calibration!$A$2:$A$4,Calibration!$D$2:$D$4,G137)</f>
        <v>591.21943149882054</v>
      </c>
    </row>
    <row r="138" spans="1:12" x14ac:dyDescent="0.25">
      <c r="A138">
        <v>680651</v>
      </c>
      <c r="B138">
        <v>14.46899986</v>
      </c>
      <c r="C138">
        <v>0.64370000000000005</v>
      </c>
      <c r="D138">
        <v>798.52099609000004</v>
      </c>
      <c r="E138">
        <v>2.3519000999999999</v>
      </c>
      <c r="F138">
        <v>9.9000003020963209E+37</v>
      </c>
      <c r="G138">
        <v>1.5348000500000001</v>
      </c>
      <c r="H138">
        <v>9.9000003020963209E+37</v>
      </c>
      <c r="J138" s="2">
        <f>TREND(Calibration!$A$2:$A$4,Calibration!$B$2:$B$4,C138)</f>
        <v>411.53357395928094</v>
      </c>
      <c r="K138" s="2">
        <f>TREND(Calibration!$A$2:$A$4,Calibration!$C$2:$C$4,E138)</f>
        <v>931.7838990501017</v>
      </c>
      <c r="L138" s="2">
        <f>TREND(Calibration!$A$2:$A$4,Calibration!$D$2:$D$4,G138)</f>
        <v>591.67291908829429</v>
      </c>
    </row>
    <row r="139" spans="1:12" x14ac:dyDescent="0.25">
      <c r="A139">
        <v>685651</v>
      </c>
      <c r="B139">
        <v>14.47900009</v>
      </c>
      <c r="C139">
        <v>0.64700000999999996</v>
      </c>
      <c r="D139">
        <v>9.9000003020963209E+37</v>
      </c>
      <c r="E139">
        <v>3.0831000799999999</v>
      </c>
      <c r="F139">
        <v>9.9000003020963209E+37</v>
      </c>
      <c r="G139">
        <v>1.5348000500000001</v>
      </c>
      <c r="H139">
        <v>9.9000003020963209E+37</v>
      </c>
      <c r="J139" s="2">
        <f>TREND(Calibration!$A$2:$A$4,Calibration!$B$2:$B$4,C139)</f>
        <v>413.5577038218172</v>
      </c>
      <c r="K139" s="2">
        <f>TREND(Calibration!$A$2:$A$4,Calibration!$C$2:$C$4,E139)</f>
        <v>1227.616828113345</v>
      </c>
      <c r="L139" s="2">
        <f>TREND(Calibration!$A$2:$A$4,Calibration!$D$2:$D$4,G139)</f>
        <v>591.67291908829429</v>
      </c>
    </row>
    <row r="140" spans="1:12" x14ac:dyDescent="0.25">
      <c r="A140">
        <v>690650</v>
      </c>
      <c r="B140">
        <v>14.57299995</v>
      </c>
      <c r="C140">
        <v>0.64590000999999997</v>
      </c>
      <c r="D140">
        <v>703.50897216999999</v>
      </c>
      <c r="E140">
        <v>2.6953000999999999</v>
      </c>
      <c r="F140">
        <v>9.9000003020963209E+37</v>
      </c>
      <c r="G140">
        <v>1.5336999899999999</v>
      </c>
      <c r="H140">
        <v>9.9000003020963209E+37</v>
      </c>
      <c r="J140" s="2">
        <f>TREND(Calibration!$A$2:$A$4,Calibration!$B$2:$B$4,C140)</f>
        <v>412.88299591220789</v>
      </c>
      <c r="K140" s="2">
        <f>TREND(Calibration!$A$2:$A$4,Calibration!$C$2:$C$4,E140)</f>
        <v>1070.7185689338696</v>
      </c>
      <c r="L140" s="2">
        <f>TREND(Calibration!$A$2:$A$4,Calibration!$D$2:$D$4,G140)</f>
        <v>591.21943149882054</v>
      </c>
    </row>
    <row r="141" spans="1:12" x14ac:dyDescent="0.25">
      <c r="A141">
        <v>695650</v>
      </c>
      <c r="B141">
        <v>14.663999560000001</v>
      </c>
      <c r="C141">
        <v>0.64429997999999999</v>
      </c>
      <c r="D141">
        <v>979.41497803000004</v>
      </c>
      <c r="E141">
        <v>3.2693998799999999</v>
      </c>
      <c r="F141">
        <v>9.9000003020963209E+37</v>
      </c>
      <c r="G141">
        <v>1.5391000500000001</v>
      </c>
      <c r="H141">
        <v>9.9000003020963209E+37</v>
      </c>
      <c r="J141" s="2">
        <f>TREND(Calibration!$A$2:$A$4,Calibration!$B$2:$B$4,C141)</f>
        <v>411.90158418801497</v>
      </c>
      <c r="K141" s="2">
        <f>TREND(Calibration!$A$2:$A$4,Calibration!$C$2:$C$4,E141)</f>
        <v>1302.991030828581</v>
      </c>
      <c r="L141" s="2">
        <f>TREND(Calibration!$A$2:$A$4,Calibration!$D$2:$D$4,G141)</f>
        <v>593.44554661291727</v>
      </c>
    </row>
    <row r="142" spans="1:12" x14ac:dyDescent="0.25">
      <c r="A142">
        <v>700650</v>
      </c>
      <c r="B142">
        <v>14.67700005</v>
      </c>
      <c r="C142">
        <v>0.64160001</v>
      </c>
      <c r="D142">
        <v>9.9000003020963209E+37</v>
      </c>
      <c r="E142">
        <v>5.0089001700000004</v>
      </c>
      <c r="F142">
        <v>9.9000003020963209E+37</v>
      </c>
      <c r="G142">
        <v>1.53429997</v>
      </c>
      <c r="H142">
        <v>9.9000003020963209E+37</v>
      </c>
      <c r="J142" s="2">
        <f>TREND(Calibration!$A$2:$A$4,Calibration!$B$2:$B$4,C142)</f>
        <v>410.24550135646228</v>
      </c>
      <c r="K142" s="2">
        <f>TREND(Calibration!$A$2:$A$4,Calibration!$C$2:$C$4,E142)</f>
        <v>2006.7676719289559</v>
      </c>
      <c r="L142" s="2">
        <f>TREND(Calibration!$A$2:$A$4,Calibration!$D$2:$D$4,G142)</f>
        <v>591.4667666295702</v>
      </c>
    </row>
    <row r="143" spans="1:12" x14ac:dyDescent="0.25">
      <c r="A143">
        <v>705651</v>
      </c>
      <c r="B143">
        <v>14.68700027</v>
      </c>
      <c r="C143">
        <v>0.64259999999999995</v>
      </c>
      <c r="D143">
        <v>1203.3640136700001</v>
      </c>
      <c r="E143">
        <v>5.0093998900000001</v>
      </c>
      <c r="F143">
        <v>9.9000003020963209E+37</v>
      </c>
      <c r="G143">
        <v>1.53530002</v>
      </c>
      <c r="H143">
        <v>9.9000003020963209E+37</v>
      </c>
      <c r="J143" s="2">
        <f>TREND(Calibration!$A$2:$A$4,Calibration!$B$2:$B$4,C143)</f>
        <v>410.85886604967158</v>
      </c>
      <c r="K143" s="2">
        <f>TREND(Calibration!$A$2:$A$4,Calibration!$C$2:$C$4,E143)</f>
        <v>2006.9698514083802</v>
      </c>
      <c r="L143" s="2">
        <f>TREND(Calibration!$A$2:$A$4,Calibration!$D$2:$D$4,G143)</f>
        <v>591.87902620073282</v>
      </c>
    </row>
    <row r="144" spans="1:12" x14ac:dyDescent="0.25">
      <c r="A144">
        <v>710649</v>
      </c>
      <c r="B144">
        <v>14.666999819999999</v>
      </c>
      <c r="C144">
        <v>0.64429997999999999</v>
      </c>
      <c r="D144">
        <v>674.16601562000005</v>
      </c>
      <c r="E144">
        <v>5.0093998900000001</v>
      </c>
      <c r="F144">
        <v>9.9000003020963209E+37</v>
      </c>
      <c r="G144">
        <v>1.53530002</v>
      </c>
      <c r="H144">
        <v>9.9000003020963209E+37</v>
      </c>
      <c r="J144" s="2">
        <f>TREND(Calibration!$A$2:$A$4,Calibration!$B$2:$B$4,C144)</f>
        <v>411.90158418801497</v>
      </c>
      <c r="K144" s="2">
        <f>TREND(Calibration!$A$2:$A$4,Calibration!$C$2:$C$4,E144)</f>
        <v>2006.9698514083802</v>
      </c>
      <c r="L144" s="2">
        <f>TREND(Calibration!$A$2:$A$4,Calibration!$D$2:$D$4,G144)</f>
        <v>591.87902620073282</v>
      </c>
    </row>
    <row r="145" spans="1:12" x14ac:dyDescent="0.25">
      <c r="A145">
        <v>715648</v>
      </c>
      <c r="B145">
        <v>14.56700039</v>
      </c>
      <c r="C145">
        <v>0.64319998</v>
      </c>
      <c r="D145">
        <v>9.9000003020963209E+37</v>
      </c>
      <c r="E145">
        <v>3.5729000599999998</v>
      </c>
      <c r="F145">
        <v>9.9000003020963209E+37</v>
      </c>
      <c r="G145">
        <v>1.5359</v>
      </c>
      <c r="H145">
        <v>9.9000003020963209E+37</v>
      </c>
      <c r="J145" s="2">
        <f>TREND(Calibration!$A$2:$A$4,Calibration!$B$2:$B$4,C145)</f>
        <v>411.2268762784056</v>
      </c>
      <c r="K145" s="2">
        <f>TREND(Calibration!$A$2:$A$4,Calibration!$C$2:$C$4,E145)</f>
        <v>1425.7828110206724</v>
      </c>
      <c r="L145" s="2">
        <f>TREND(Calibration!$A$2:$A$4,Calibration!$D$2:$D$4,G145)</f>
        <v>592.12636133148249</v>
      </c>
    </row>
    <row r="146" spans="1:12" x14ac:dyDescent="0.25">
      <c r="A146">
        <v>720648</v>
      </c>
      <c r="B146">
        <v>14.527999879999999</v>
      </c>
      <c r="C146">
        <v>0.64099996999999997</v>
      </c>
      <c r="D146">
        <v>1350.4239502</v>
      </c>
      <c r="E146">
        <v>5.0100002300000002</v>
      </c>
      <c r="F146">
        <v>9.9000003020963209E+37</v>
      </c>
      <c r="G146">
        <v>1.53639996</v>
      </c>
      <c r="H146">
        <v>1228.72595215</v>
      </c>
      <c r="J146" s="2">
        <f>TREND(Calibration!$A$2:$A$4,Calibration!$B$2:$B$4,C146)</f>
        <v>409.87745432547865</v>
      </c>
      <c r="K146" s="2">
        <f>TREND(Calibration!$A$2:$A$4,Calibration!$C$2:$C$4,E146)</f>
        <v>2007.2127402835056</v>
      </c>
      <c r="L146" s="2">
        <f>TREND(Calibration!$A$2:$A$4,Calibration!$D$2:$D$4,G146)</f>
        <v>592.33246432153135</v>
      </c>
    </row>
    <row r="147" spans="1:12" x14ac:dyDescent="0.25">
      <c r="A147">
        <v>725649</v>
      </c>
      <c r="B147">
        <v>14.494999890000001</v>
      </c>
      <c r="C147">
        <v>0.64370000000000005</v>
      </c>
      <c r="D147">
        <v>1165.8969726600001</v>
      </c>
      <c r="E147">
        <v>4.0578999500000004</v>
      </c>
      <c r="F147">
        <v>9.9000003020963209E+37</v>
      </c>
      <c r="G147">
        <v>1.5336999899999999</v>
      </c>
      <c r="H147">
        <v>9.9000003020963209E+37</v>
      </c>
      <c r="J147" s="2">
        <f>TREND(Calibration!$A$2:$A$4,Calibration!$B$2:$B$4,C147)</f>
        <v>411.53357395928094</v>
      </c>
      <c r="K147" s="2">
        <f>TREND(Calibration!$A$2:$A$4,Calibration!$C$2:$C$4,E147)</f>
        <v>1622.0067469869327</v>
      </c>
      <c r="L147" s="2">
        <f>TREND(Calibration!$A$2:$A$4,Calibration!$D$2:$D$4,G147)</f>
        <v>591.21943149882054</v>
      </c>
    </row>
    <row r="148" spans="1:12" x14ac:dyDescent="0.25">
      <c r="A148">
        <v>730649</v>
      </c>
      <c r="B148">
        <v>14.50800037</v>
      </c>
      <c r="C148">
        <v>0.64749997999999997</v>
      </c>
      <c r="D148">
        <v>1008.38598633</v>
      </c>
      <c r="E148">
        <v>5.0100002300000002</v>
      </c>
      <c r="F148">
        <v>9.9000003020963209E+37</v>
      </c>
      <c r="G148">
        <v>1.53429997</v>
      </c>
      <c r="H148">
        <v>9.9000003020963209E+37</v>
      </c>
      <c r="J148" s="2">
        <f>TREND(Calibration!$A$2:$A$4,Calibration!$B$2:$B$4,C148)</f>
        <v>413.8643708341512</v>
      </c>
      <c r="K148" s="2">
        <f>TREND(Calibration!$A$2:$A$4,Calibration!$C$2:$C$4,E148)</f>
        <v>2007.2127402835056</v>
      </c>
      <c r="L148" s="2">
        <f>TREND(Calibration!$A$2:$A$4,Calibration!$D$2:$D$4,G148)</f>
        <v>591.4667666295702</v>
      </c>
    </row>
    <row r="149" spans="1:12" x14ac:dyDescent="0.25">
      <c r="A149">
        <v>735649</v>
      </c>
      <c r="B149">
        <v>14.541000370000001</v>
      </c>
      <c r="C149">
        <v>0.64480000999999998</v>
      </c>
      <c r="D149">
        <v>790.47198486000002</v>
      </c>
      <c r="E149">
        <v>2.5311999300000001</v>
      </c>
      <c r="F149">
        <v>9.9000003020963209E+37</v>
      </c>
      <c r="G149">
        <v>1.5391000500000001</v>
      </c>
      <c r="H149">
        <v>9.9000003020963209E+37</v>
      </c>
      <c r="J149" s="2">
        <f>TREND(Calibration!$A$2:$A$4,Calibration!$B$2:$B$4,C149)</f>
        <v>412.20828800259852</v>
      </c>
      <c r="K149" s="2">
        <f>TREND(Calibration!$A$2:$A$4,Calibration!$C$2:$C$4,E149)</f>
        <v>1004.3260152156979</v>
      </c>
      <c r="L149" s="2">
        <f>TREND(Calibration!$A$2:$A$4,Calibration!$D$2:$D$4,G149)</f>
        <v>593.44554661291727</v>
      </c>
    </row>
    <row r="150" spans="1:12" x14ac:dyDescent="0.25">
      <c r="A150">
        <v>740650</v>
      </c>
      <c r="B150">
        <v>14.625</v>
      </c>
      <c r="C150">
        <v>0.64319998</v>
      </c>
      <c r="D150">
        <v>657.09698486000002</v>
      </c>
      <c r="E150">
        <v>2.2416999299999998</v>
      </c>
      <c r="F150">
        <v>9.9000003020963209E+37</v>
      </c>
      <c r="G150">
        <v>1.53530002</v>
      </c>
      <c r="H150">
        <v>9.9000003020963209E+37</v>
      </c>
      <c r="J150" s="2">
        <f>TREND(Calibration!$A$2:$A$4,Calibration!$B$2:$B$4,C150)</f>
        <v>411.2268762784056</v>
      </c>
      <c r="K150" s="2">
        <f>TREND(Calibration!$A$2:$A$4,Calibration!$C$2:$C$4,E150)</f>
        <v>887.19850522341233</v>
      </c>
      <c r="L150" s="2">
        <f>TREND(Calibration!$A$2:$A$4,Calibration!$D$2:$D$4,G150)</f>
        <v>591.87902620073282</v>
      </c>
    </row>
    <row r="151" spans="1:12" x14ac:dyDescent="0.25">
      <c r="A151">
        <v>745650</v>
      </c>
      <c r="B151">
        <v>14.68999958</v>
      </c>
      <c r="C151">
        <v>0.63829999999999998</v>
      </c>
      <c r="D151">
        <v>691.21997069999998</v>
      </c>
      <c r="E151">
        <v>4.2210001899999998</v>
      </c>
      <c r="F151">
        <v>9.9000003020963209E+37</v>
      </c>
      <c r="G151">
        <v>1.5336999899999999</v>
      </c>
      <c r="H151">
        <v>9.9000003020963209E+37</v>
      </c>
      <c r="J151" s="2">
        <f>TREND(Calibration!$A$2:$A$4,Calibration!$B$2:$B$4,C151)</f>
        <v>408.22137149392597</v>
      </c>
      <c r="K151" s="2">
        <f>TREND(Calibration!$A$2:$A$4,Calibration!$C$2:$C$4,E151)</f>
        <v>1687.9947434993476</v>
      </c>
      <c r="L151" s="2">
        <f>TREND(Calibration!$A$2:$A$4,Calibration!$D$2:$D$4,G151)</f>
        <v>591.21943149882054</v>
      </c>
    </row>
    <row r="152" spans="1:12" x14ac:dyDescent="0.25">
      <c r="A152">
        <v>750649</v>
      </c>
      <c r="B152">
        <v>14.722000120000001</v>
      </c>
      <c r="C152">
        <v>0.64050001000000001</v>
      </c>
      <c r="D152">
        <v>556.58697510000002</v>
      </c>
      <c r="E152">
        <v>5.0100002300000002</v>
      </c>
      <c r="F152">
        <v>9.9000003020963209E+37</v>
      </c>
      <c r="G152">
        <v>1.5326000500000001</v>
      </c>
      <c r="H152">
        <v>9.9000003020963209E+37</v>
      </c>
      <c r="J152" s="2">
        <f>TREND(Calibration!$A$2:$A$4,Calibration!$B$2:$B$4,C152)</f>
        <v>409.57079344685292</v>
      </c>
      <c r="K152" s="2">
        <f>TREND(Calibration!$A$2:$A$4,Calibration!$C$2:$C$4,E152)</f>
        <v>2007.2127402835056</v>
      </c>
      <c r="L152" s="2">
        <f>TREND(Calibration!$A$2:$A$4,Calibration!$D$2:$D$4,G152)</f>
        <v>590.76599337802213</v>
      </c>
    </row>
    <row r="153" spans="1:12" x14ac:dyDescent="0.25">
      <c r="A153">
        <v>755651</v>
      </c>
      <c r="B153">
        <v>14.65699959</v>
      </c>
      <c r="C153">
        <v>0.64859997999999996</v>
      </c>
      <c r="D153">
        <v>472.85400391000002</v>
      </c>
      <c r="E153">
        <v>4.8512000999999998</v>
      </c>
      <c r="F153">
        <v>9.9000003020963209E+37</v>
      </c>
      <c r="G153">
        <v>1.5336999899999999</v>
      </c>
      <c r="H153">
        <v>9.9000003020963209E+37</v>
      </c>
      <c r="J153" s="2">
        <f>TREND(Calibration!$A$2:$A$4,Calibration!$B$2:$B$4,C153)</f>
        <v>414.53907874376057</v>
      </c>
      <c r="K153" s="2">
        <f>TREND(Calibration!$A$2:$A$4,Calibration!$C$2:$C$4,E153)</f>
        <v>1942.964506040496</v>
      </c>
      <c r="L153" s="2">
        <f>TREND(Calibration!$A$2:$A$4,Calibration!$D$2:$D$4,G153)</f>
        <v>591.21943149882054</v>
      </c>
    </row>
    <row r="154" spans="1:12" x14ac:dyDescent="0.25">
      <c r="A154">
        <v>760651</v>
      </c>
      <c r="B154">
        <v>14.60900021</v>
      </c>
      <c r="C154">
        <v>0.64700000999999996</v>
      </c>
      <c r="D154">
        <v>947.40802001999998</v>
      </c>
      <c r="E154">
        <v>3.6210000500000001</v>
      </c>
      <c r="F154">
        <v>9.9000003020963209E+37</v>
      </c>
      <c r="G154">
        <v>1.5316000000000001</v>
      </c>
      <c r="H154">
        <v>9.9000003020963209E+37</v>
      </c>
      <c r="J154" s="2">
        <f>TREND(Calibration!$A$2:$A$4,Calibration!$B$2:$B$4,C154)</f>
        <v>413.5577038218172</v>
      </c>
      <c r="K154" s="2">
        <f>TREND(Calibration!$A$2:$A$4,Calibration!$C$2:$C$4,E154)</f>
        <v>1445.2433708111864</v>
      </c>
      <c r="L154" s="2">
        <f>TREND(Calibration!$A$2:$A$4,Calibration!$D$2:$D$4,G154)</f>
        <v>590.35373380685951</v>
      </c>
    </row>
    <row r="155" spans="1:12" x14ac:dyDescent="0.25">
      <c r="A155">
        <v>765650</v>
      </c>
      <c r="B155">
        <v>14.56999969</v>
      </c>
      <c r="C155">
        <v>0.64480000999999998</v>
      </c>
      <c r="D155">
        <v>681.32202147999999</v>
      </c>
      <c r="E155">
        <v>3.50219989</v>
      </c>
      <c r="F155">
        <v>9.9000003020963209E+37</v>
      </c>
      <c r="G155">
        <v>1.5326000500000001</v>
      </c>
      <c r="H155">
        <v>9.9000003020963209E+37</v>
      </c>
      <c r="J155" s="2">
        <f>TREND(Calibration!$A$2:$A$4,Calibration!$B$2:$B$4,C155)</f>
        <v>412.20828800259852</v>
      </c>
      <c r="K155" s="2">
        <f>TREND(Calibration!$A$2:$A$4,Calibration!$C$2:$C$4,E155)</f>
        <v>1397.1785455003571</v>
      </c>
      <c r="L155" s="2">
        <f>TREND(Calibration!$A$2:$A$4,Calibration!$D$2:$D$4,G155)</f>
        <v>590.76599337802213</v>
      </c>
    </row>
    <row r="156" spans="1:12" x14ac:dyDescent="0.25">
      <c r="A156">
        <v>770651</v>
      </c>
      <c r="B156">
        <v>14.50800037</v>
      </c>
      <c r="C156">
        <v>0.64529996999999995</v>
      </c>
      <c r="D156">
        <v>791.21398925999995</v>
      </c>
      <c r="E156">
        <v>2.1596000200000001</v>
      </c>
      <c r="F156">
        <v>1120.89294434</v>
      </c>
      <c r="G156">
        <v>1.5316000000000001</v>
      </c>
      <c r="H156">
        <v>9.9000003020963209E+37</v>
      </c>
      <c r="J156" s="2">
        <f>TREND(Calibration!$A$2:$A$4,Calibration!$B$2:$B$4,C156)</f>
        <v>412.51494888122426</v>
      </c>
      <c r="K156" s="2">
        <f>TREND(Calibration!$A$2:$A$4,Calibration!$C$2:$C$4,E156)</f>
        <v>853.9820698904565</v>
      </c>
      <c r="L156" s="2">
        <f>TREND(Calibration!$A$2:$A$4,Calibration!$D$2:$D$4,G156)</f>
        <v>590.35373380685951</v>
      </c>
    </row>
    <row r="157" spans="1:12" x14ac:dyDescent="0.25">
      <c r="A157">
        <v>775650</v>
      </c>
      <c r="B157">
        <v>14.52099991</v>
      </c>
      <c r="C157">
        <v>0.64700000999999996</v>
      </c>
      <c r="D157">
        <v>1136.0260009799999</v>
      </c>
      <c r="E157">
        <v>3.9779000299999998</v>
      </c>
      <c r="F157">
        <v>9.9000003020963209E+37</v>
      </c>
      <c r="G157">
        <v>1.53209996</v>
      </c>
      <c r="H157">
        <v>9.9000003020963209E+37</v>
      </c>
      <c r="J157" s="2">
        <f>TREND(Calibration!$A$2:$A$4,Calibration!$B$2:$B$4,C157)</f>
        <v>413.5577038218172</v>
      </c>
      <c r="K157" s="2">
        <f>TREND(Calibration!$A$2:$A$4,Calibration!$C$2:$C$4,E157)</f>
        <v>1589.639937214283</v>
      </c>
      <c r="L157" s="2">
        <f>TREND(Calibration!$A$2:$A$4,Calibration!$D$2:$D$4,G157)</f>
        <v>590.55983679690837</v>
      </c>
    </row>
    <row r="158" spans="1:12" x14ac:dyDescent="0.25">
      <c r="A158">
        <v>780665</v>
      </c>
      <c r="B158">
        <v>14.56000042</v>
      </c>
      <c r="C158">
        <v>0.64969999</v>
      </c>
      <c r="D158">
        <v>951.87902831999997</v>
      </c>
      <c r="E158">
        <v>5.0100002300000002</v>
      </c>
      <c r="F158">
        <v>9.9000003020963209E+37</v>
      </c>
      <c r="G158">
        <v>1.5336999899999999</v>
      </c>
      <c r="H158">
        <v>9.9000003020963209E+37</v>
      </c>
      <c r="J158" s="2">
        <f>TREND(Calibration!$A$2:$A$4,Calibration!$B$2:$B$4,C158)</f>
        <v>415.21379278707821</v>
      </c>
      <c r="K158" s="2">
        <f>TREND(Calibration!$A$2:$A$4,Calibration!$C$2:$C$4,E158)</f>
        <v>2007.2127402835056</v>
      </c>
      <c r="L158" s="2">
        <f>TREND(Calibration!$A$2:$A$4,Calibration!$D$2:$D$4,G158)</f>
        <v>591.21943149882054</v>
      </c>
    </row>
    <row r="159" spans="1:12" x14ac:dyDescent="0.25">
      <c r="A159">
        <v>785651</v>
      </c>
      <c r="B159">
        <v>14.579999920000001</v>
      </c>
      <c r="C159">
        <v>0.65399998000000004</v>
      </c>
      <c r="D159">
        <v>9.9000003020963209E+37</v>
      </c>
      <c r="E159">
        <v>5.0104999499999998</v>
      </c>
      <c r="F159">
        <v>9.9000003020963209E+37</v>
      </c>
      <c r="G159">
        <v>1.5332000299999999</v>
      </c>
      <c r="H159">
        <v>9.9000003020963209E+37</v>
      </c>
      <c r="J159" s="2">
        <f>TREND(Calibration!$A$2:$A$4,Calibration!$B$2:$B$4,C159)</f>
        <v>417.85128120911554</v>
      </c>
      <c r="K159" s="2">
        <f>TREND(Calibration!$A$2:$A$4,Calibration!$C$2:$C$4,E159)</f>
        <v>2007.4149197629297</v>
      </c>
      <c r="L159" s="2">
        <f>TREND(Calibration!$A$2:$A$4,Calibration!$D$2:$D$4,G159)</f>
        <v>591.01332850877168</v>
      </c>
    </row>
    <row r="160" spans="1:12" x14ac:dyDescent="0.25">
      <c r="A160">
        <v>790651</v>
      </c>
      <c r="B160">
        <v>14.59899998</v>
      </c>
      <c r="C160">
        <v>0.64910000999999995</v>
      </c>
      <c r="D160">
        <v>9.9000003020963209E+37</v>
      </c>
      <c r="E160">
        <v>5.0093998900000001</v>
      </c>
      <c r="F160">
        <v>9.9000003020963209E+37</v>
      </c>
      <c r="G160">
        <v>1.5359</v>
      </c>
      <c r="H160">
        <v>9.9000003020963209E+37</v>
      </c>
      <c r="J160" s="2">
        <f>TREND(Calibration!$A$2:$A$4,Calibration!$B$2:$B$4,C160)</f>
        <v>414.84578255834413</v>
      </c>
      <c r="K160" s="2">
        <f>TREND(Calibration!$A$2:$A$4,Calibration!$C$2:$C$4,E160)</f>
        <v>2006.9698514083802</v>
      </c>
      <c r="L160" s="2">
        <f>TREND(Calibration!$A$2:$A$4,Calibration!$D$2:$D$4,G160)</f>
        <v>592.12636133148249</v>
      </c>
    </row>
    <row r="161" spans="1:12" x14ac:dyDescent="0.25">
      <c r="A161">
        <v>795651</v>
      </c>
      <c r="B161">
        <v>14.647999759999999</v>
      </c>
      <c r="C161">
        <v>0.65179997999999995</v>
      </c>
      <c r="D161">
        <v>527.42602538999995</v>
      </c>
      <c r="E161">
        <v>5.0100002300000002</v>
      </c>
      <c r="F161">
        <v>9.9000003020963209E+37</v>
      </c>
      <c r="G161">
        <v>1.53429997</v>
      </c>
      <c r="H161">
        <v>9.9000003020963209E+37</v>
      </c>
      <c r="J161" s="2">
        <f>TREND(Calibration!$A$2:$A$4,Calibration!$B$2:$B$4,C161)</f>
        <v>416.50186538989681</v>
      </c>
      <c r="K161" s="2">
        <f>TREND(Calibration!$A$2:$A$4,Calibration!$C$2:$C$4,E161)</f>
        <v>2007.2127402835056</v>
      </c>
      <c r="L161" s="2">
        <f>TREND(Calibration!$A$2:$A$4,Calibration!$D$2:$D$4,G161)</f>
        <v>591.4667666295702</v>
      </c>
    </row>
    <row r="162" spans="1:12" x14ac:dyDescent="0.25">
      <c r="A162">
        <v>800650</v>
      </c>
      <c r="B162">
        <v>14.661000250000001</v>
      </c>
      <c r="C162">
        <v>0.64969999</v>
      </c>
      <c r="D162">
        <v>998.81799316000001</v>
      </c>
      <c r="E162">
        <v>3.4579000500000001</v>
      </c>
      <c r="F162">
        <v>9.9000003020963209E+37</v>
      </c>
      <c r="G162">
        <v>1.53530002</v>
      </c>
      <c r="H162">
        <v>9.9000003020963209E+37</v>
      </c>
      <c r="J162" s="2">
        <f>TREND(Calibration!$A$2:$A$4,Calibration!$B$2:$B$4,C162)</f>
        <v>415.21379278707821</v>
      </c>
      <c r="K162" s="2">
        <f>TREND(Calibration!$A$2:$A$4,Calibration!$C$2:$C$4,E162)</f>
        <v>1379.2554713992979</v>
      </c>
      <c r="L162" s="2">
        <f>TREND(Calibration!$A$2:$A$4,Calibration!$D$2:$D$4,G162)</f>
        <v>591.87902620073282</v>
      </c>
    </row>
    <row r="163" spans="1:12" x14ac:dyDescent="0.25">
      <c r="A163">
        <v>805650</v>
      </c>
      <c r="B163">
        <v>14.60900021</v>
      </c>
      <c r="C163">
        <v>0.65670002000000005</v>
      </c>
      <c r="D163">
        <v>9.9000003020963209E+37</v>
      </c>
      <c r="E163">
        <v>2.5343999899999998</v>
      </c>
      <c r="F163">
        <v>9.9000003020963209E+37</v>
      </c>
      <c r="G163">
        <v>1.53429997</v>
      </c>
      <c r="H163">
        <v>9.9000003020963209E+37</v>
      </c>
      <c r="J163" s="2">
        <f>TREND(Calibration!$A$2:$A$4,Calibration!$B$2:$B$4,C163)</f>
        <v>419.5074069766261</v>
      </c>
      <c r="K163" s="2">
        <f>TREND(Calibration!$A$2:$A$4,Calibration!$C$2:$C$4,E163)</f>
        <v>1005.6207131764093</v>
      </c>
      <c r="L163" s="2">
        <f>TREND(Calibration!$A$2:$A$4,Calibration!$D$2:$D$4,G163)</f>
        <v>591.4667666295702</v>
      </c>
    </row>
    <row r="164" spans="1:12" x14ac:dyDescent="0.25">
      <c r="A164">
        <v>810651</v>
      </c>
      <c r="B164">
        <v>14.51500034</v>
      </c>
      <c r="C164">
        <v>0.65780002000000004</v>
      </c>
      <c r="D164">
        <v>1139.0360107399999</v>
      </c>
      <c r="E164">
        <v>2.4625999900000002</v>
      </c>
      <c r="F164">
        <v>9.9000003020963209E+37</v>
      </c>
      <c r="G164">
        <v>1.5326000500000001</v>
      </c>
      <c r="H164">
        <v>9.9000003020963209E+37</v>
      </c>
      <c r="J164" s="2">
        <f>TREND(Calibration!$A$2:$A$4,Calibration!$B$2:$B$4,C164)</f>
        <v>420.18211488623547</v>
      </c>
      <c r="K164" s="2">
        <f>TREND(Calibration!$A$2:$A$4,Calibration!$C$2:$C$4,E164)</f>
        <v>976.57147235621551</v>
      </c>
      <c r="L164" s="2">
        <f>TREND(Calibration!$A$2:$A$4,Calibration!$D$2:$D$4,G164)</f>
        <v>590.76599337802213</v>
      </c>
    </row>
    <row r="165" spans="1:12" x14ac:dyDescent="0.25">
      <c r="A165">
        <v>815650</v>
      </c>
      <c r="B165">
        <v>14.397999759999999</v>
      </c>
      <c r="C165">
        <v>0.65719998000000002</v>
      </c>
      <c r="D165">
        <v>9.9000003020963209E+37</v>
      </c>
      <c r="E165">
        <v>3.8894000100000001</v>
      </c>
      <c r="F165">
        <v>9.9000003020963209E+37</v>
      </c>
      <c r="G165">
        <v>1.5336999899999999</v>
      </c>
      <c r="H165">
        <v>9.9000003020963209E+37</v>
      </c>
      <c r="J165" s="2">
        <f>TREND(Calibration!$A$2:$A$4,Calibration!$B$2:$B$4,C165)</f>
        <v>419.81406785525184</v>
      </c>
      <c r="K165" s="2">
        <f>TREND(Calibration!$A$2:$A$4,Calibration!$C$2:$C$4,E165)</f>
        <v>1553.8341100057601</v>
      </c>
      <c r="L165" s="2">
        <f>TREND(Calibration!$A$2:$A$4,Calibration!$D$2:$D$4,G165)</f>
        <v>591.21943149882054</v>
      </c>
    </row>
    <row r="166" spans="1:12" x14ac:dyDescent="0.25">
      <c r="A166">
        <v>820651</v>
      </c>
      <c r="B166">
        <v>14.40100002</v>
      </c>
      <c r="C166">
        <v>0.65719998000000002</v>
      </c>
      <c r="D166">
        <v>1215.16699219</v>
      </c>
      <c r="E166">
        <v>2.5246999300000001</v>
      </c>
      <c r="F166">
        <v>9.9000003020963209E+37</v>
      </c>
      <c r="G166">
        <v>1.53429997</v>
      </c>
      <c r="H166">
        <v>9.9000003020963209E+37</v>
      </c>
      <c r="J166" s="2">
        <f>TREND(Calibration!$A$2:$A$4,Calibration!$B$2:$B$4,C166)</f>
        <v>419.81406785525184</v>
      </c>
      <c r="K166" s="2">
        <f>TREND(Calibration!$A$2:$A$4,Calibration!$C$2:$C$4,E166)</f>
        <v>1001.6962092918643</v>
      </c>
      <c r="L166" s="2">
        <f>TREND(Calibration!$A$2:$A$4,Calibration!$D$2:$D$4,G166)</f>
        <v>591.4667666295702</v>
      </c>
    </row>
    <row r="167" spans="1:12" x14ac:dyDescent="0.25">
      <c r="A167">
        <v>825651</v>
      </c>
      <c r="B167">
        <v>14.472999570000001</v>
      </c>
      <c r="C167">
        <v>0.66100000999999997</v>
      </c>
      <c r="D167">
        <v>265.20700073</v>
      </c>
      <c r="E167">
        <v>2.8368001</v>
      </c>
      <c r="F167">
        <v>9.9000003020963209E+37</v>
      </c>
      <c r="G167">
        <v>1.53429997</v>
      </c>
      <c r="H167">
        <v>9.9000003020963209E+37</v>
      </c>
      <c r="J167" s="2">
        <f>TREND(Calibration!$A$2:$A$4,Calibration!$B$2:$B$4,C167)</f>
        <v>422.14489539866344</v>
      </c>
      <c r="K167" s="2">
        <f>TREND(Calibration!$A$2:$A$4,Calibration!$C$2:$C$4,E167)</f>
        <v>1127.9674209680957</v>
      </c>
      <c r="L167" s="2">
        <f>TREND(Calibration!$A$2:$A$4,Calibration!$D$2:$D$4,G167)</f>
        <v>591.4667666295702</v>
      </c>
    </row>
    <row r="168" spans="1:12" x14ac:dyDescent="0.25">
      <c r="A168">
        <v>830651</v>
      </c>
      <c r="B168">
        <v>14.47900009</v>
      </c>
      <c r="C168">
        <v>0.65609998000000003</v>
      </c>
      <c r="D168">
        <v>9.9000003020963209E+37</v>
      </c>
      <c r="E168">
        <v>3.3666000399999998</v>
      </c>
      <c r="F168">
        <v>9.9000003020963209E+37</v>
      </c>
      <c r="G168">
        <v>1.5336999899999999</v>
      </c>
      <c r="H168">
        <v>9.9000003020963209E+37</v>
      </c>
      <c r="J168" s="2">
        <f>TREND(Calibration!$A$2:$A$4,Calibration!$B$2:$B$4,C168)</f>
        <v>419.13935994564247</v>
      </c>
      <c r="K168" s="2">
        <f>TREND(Calibration!$A$2:$A$4,Calibration!$C$2:$C$4,E168)</f>
        <v>1342.3168087617476</v>
      </c>
      <c r="L168" s="2">
        <f>TREND(Calibration!$A$2:$A$4,Calibration!$D$2:$D$4,G168)</f>
        <v>591.21943149882054</v>
      </c>
    </row>
    <row r="169" spans="1:12" x14ac:dyDescent="0.25">
      <c r="A169">
        <v>835650</v>
      </c>
      <c r="B169">
        <v>14.56000042</v>
      </c>
      <c r="C169">
        <v>0.65240001999999997</v>
      </c>
      <c r="D169">
        <v>936.02502441000001</v>
      </c>
      <c r="E169">
        <v>3.5869</v>
      </c>
      <c r="F169">
        <v>9.9000003020963209E+37</v>
      </c>
      <c r="G169">
        <v>1.5326000500000001</v>
      </c>
      <c r="H169">
        <v>9.9000003020963209E+37</v>
      </c>
      <c r="J169" s="2">
        <f>TREND(Calibration!$A$2:$A$4,Calibration!$B$2:$B$4,C169)</f>
        <v>416.86991242088044</v>
      </c>
      <c r="K169" s="2">
        <f>TREND(Calibration!$A$2:$A$4,Calibration!$C$2:$C$4,E169)</f>
        <v>1431.4469841199518</v>
      </c>
      <c r="L169" s="2">
        <f>TREND(Calibration!$A$2:$A$4,Calibration!$D$2:$D$4,G169)</f>
        <v>590.76599337802213</v>
      </c>
    </row>
    <row r="170" spans="1:12" x14ac:dyDescent="0.25">
      <c r="A170">
        <v>840650</v>
      </c>
      <c r="B170">
        <v>14.647999759999999</v>
      </c>
      <c r="C170">
        <v>0.65240001999999997</v>
      </c>
      <c r="D170">
        <v>780.50500488</v>
      </c>
      <c r="E170">
        <v>2.9762000999999998</v>
      </c>
      <c r="F170">
        <v>9.9000003020963209E+37</v>
      </c>
      <c r="G170">
        <v>1.5348000500000001</v>
      </c>
      <c r="H170">
        <v>9.9000003020963209E+37</v>
      </c>
      <c r="J170" s="2">
        <f>TREND(Calibration!$A$2:$A$4,Calibration!$B$2:$B$4,C170)</f>
        <v>416.86991242088044</v>
      </c>
      <c r="K170" s="2">
        <f>TREND(Calibration!$A$2:$A$4,Calibration!$C$2:$C$4,E170)</f>
        <v>1184.3666433961598</v>
      </c>
      <c r="L170" s="2">
        <f>TREND(Calibration!$A$2:$A$4,Calibration!$D$2:$D$4,G170)</f>
        <v>591.67291908829429</v>
      </c>
    </row>
    <row r="171" spans="1:12" x14ac:dyDescent="0.25">
      <c r="A171">
        <v>845651</v>
      </c>
      <c r="B171">
        <v>14.713000299999999</v>
      </c>
      <c r="C171">
        <v>0.65509998999999997</v>
      </c>
      <c r="D171">
        <v>230.09100341999999</v>
      </c>
      <c r="E171">
        <v>2.3108000799999999</v>
      </c>
      <c r="F171">
        <v>9.9000003020963209E+37</v>
      </c>
      <c r="G171">
        <v>1.53429997</v>
      </c>
      <c r="H171">
        <v>9.9000003020963209E+37</v>
      </c>
      <c r="J171" s="2">
        <f>TREND(Calibration!$A$2:$A$4,Calibration!$B$2:$B$4,C171)</f>
        <v>418.52599525243312</v>
      </c>
      <c r="K171" s="2">
        <f>TREND(Calibration!$A$2:$A$4,Calibration!$C$2:$C$4,E171)</f>
        <v>915.15542580922738</v>
      </c>
      <c r="L171" s="2">
        <f>TREND(Calibration!$A$2:$A$4,Calibration!$D$2:$D$4,G171)</f>
        <v>591.4667666295702</v>
      </c>
    </row>
    <row r="172" spans="1:12" x14ac:dyDescent="0.25">
      <c r="A172">
        <v>850655</v>
      </c>
      <c r="B172">
        <v>14.663999560000001</v>
      </c>
      <c r="C172">
        <v>0.65719998000000002</v>
      </c>
      <c r="D172">
        <v>880.76501465000001</v>
      </c>
      <c r="E172">
        <v>2.7395999400000002</v>
      </c>
      <c r="F172">
        <v>9.9000003020963209E+37</v>
      </c>
      <c r="G172">
        <v>1.53209996</v>
      </c>
      <c r="H172">
        <v>9.9000003020963209E+37</v>
      </c>
      <c r="J172" s="2">
        <f>TREND(Calibration!$A$2:$A$4,Calibration!$B$2:$B$4,C172)</f>
        <v>419.81406785525184</v>
      </c>
      <c r="K172" s="2">
        <f>TREND(Calibration!$A$2:$A$4,Calibration!$C$2:$C$4,E172)</f>
        <v>1088.6416430349291</v>
      </c>
      <c r="L172" s="2">
        <f>TREND(Calibration!$A$2:$A$4,Calibration!$D$2:$D$4,G172)</f>
        <v>590.55983679690837</v>
      </c>
    </row>
    <row r="173" spans="1:12" x14ac:dyDescent="0.25">
      <c r="A173">
        <v>855652</v>
      </c>
      <c r="B173">
        <v>14.56299973</v>
      </c>
      <c r="C173">
        <v>0.65509998999999997</v>
      </c>
      <c r="D173">
        <v>9.9000003020963209E+37</v>
      </c>
      <c r="E173">
        <v>4.8937997800000002</v>
      </c>
      <c r="F173">
        <v>9.9000003020963209E+37</v>
      </c>
      <c r="G173">
        <v>1.5326000500000001</v>
      </c>
      <c r="H173">
        <v>9.9000003020963209E+37</v>
      </c>
      <c r="J173" s="2">
        <f>TREND(Calibration!$A$2:$A$4,Calibration!$B$2:$B$4,C173)</f>
        <v>418.52599525243312</v>
      </c>
      <c r="K173" s="2">
        <f>TREND(Calibration!$A$2:$A$4,Calibration!$C$2:$C$4,E173)</f>
        <v>1960.1997200124069</v>
      </c>
      <c r="L173" s="2">
        <f>TREND(Calibration!$A$2:$A$4,Calibration!$D$2:$D$4,G173)</f>
        <v>590.76599337802213</v>
      </c>
    </row>
    <row r="174" spans="1:12" x14ac:dyDescent="0.25">
      <c r="A174">
        <v>860652</v>
      </c>
      <c r="B174">
        <v>14.5340004</v>
      </c>
      <c r="C174">
        <v>0.65560001000000001</v>
      </c>
      <c r="D174">
        <v>515.58001708999996</v>
      </c>
      <c r="E174">
        <v>4.1312999699999997</v>
      </c>
      <c r="F174">
        <v>9.9000003020963209E+37</v>
      </c>
      <c r="G174">
        <v>1.5326000500000001</v>
      </c>
      <c r="H174">
        <v>9.9000003020963209E+37</v>
      </c>
      <c r="J174" s="2">
        <f>TREND(Calibration!$A$2:$A$4,Calibration!$B$2:$B$4,C174)</f>
        <v>418.83269293330846</v>
      </c>
      <c r="K174" s="2">
        <f>TREND(Calibration!$A$2:$A$4,Calibration!$C$2:$C$4,E174)</f>
        <v>1651.7033327416268</v>
      </c>
      <c r="L174" s="2">
        <f>TREND(Calibration!$A$2:$A$4,Calibration!$D$2:$D$4,G174)</f>
        <v>590.76599337802213</v>
      </c>
    </row>
    <row r="175" spans="1:12" x14ac:dyDescent="0.25">
      <c r="A175">
        <v>865652</v>
      </c>
      <c r="B175">
        <v>14.397999759999999</v>
      </c>
      <c r="C175">
        <v>0.65399998000000004</v>
      </c>
      <c r="D175">
        <v>1187.2139892600001</v>
      </c>
      <c r="E175">
        <v>3.7300999199999998</v>
      </c>
      <c r="F175">
        <v>9.9000003020963209E+37</v>
      </c>
      <c r="G175">
        <v>1.5305000499999999</v>
      </c>
      <c r="H175">
        <v>9.9000003020963209E+37</v>
      </c>
      <c r="J175" s="2">
        <f>TREND(Calibration!$A$2:$A$4,Calibration!$B$2:$B$4,C175)</f>
        <v>417.85128120911554</v>
      </c>
      <c r="K175" s="2">
        <f>TREND(Calibration!$A$2:$A$4,Calibration!$C$2:$C$4,E175)</f>
        <v>1489.3835991827996</v>
      </c>
      <c r="L175" s="2">
        <f>TREND(Calibration!$A$2:$A$4,Calibration!$D$2:$D$4,G175)</f>
        <v>589.9002915636712</v>
      </c>
    </row>
    <row r="176" spans="1:12" x14ac:dyDescent="0.25">
      <c r="A176">
        <v>870651</v>
      </c>
      <c r="B176">
        <v>14.37199974</v>
      </c>
      <c r="C176">
        <v>0.64370000000000005</v>
      </c>
      <c r="D176">
        <v>1133.9129638700001</v>
      </c>
      <c r="E176">
        <v>2.9059998999999999</v>
      </c>
      <c r="F176">
        <v>9.9000003020963209E+37</v>
      </c>
      <c r="G176">
        <v>1.53429997</v>
      </c>
      <c r="H176">
        <v>9.9000003020963209E+37</v>
      </c>
      <c r="J176" s="2">
        <f>TREND(Calibration!$A$2:$A$4,Calibration!$B$2:$B$4,C176)</f>
        <v>411.53357395928094</v>
      </c>
      <c r="K176" s="2">
        <f>TREND(Calibration!$A$2:$A$4,Calibration!$C$2:$C$4,E176)</f>
        <v>1155.9646585016505</v>
      </c>
      <c r="L176" s="2">
        <f>TREND(Calibration!$A$2:$A$4,Calibration!$D$2:$D$4,G176)</f>
        <v>591.4667666295702</v>
      </c>
    </row>
    <row r="177" spans="1:12" x14ac:dyDescent="0.25">
      <c r="A177">
        <v>875651</v>
      </c>
      <c r="B177">
        <v>14.416999819999999</v>
      </c>
      <c r="C177">
        <v>0.64800000000000002</v>
      </c>
      <c r="D177">
        <v>821.79901123000002</v>
      </c>
      <c r="E177">
        <v>3.5076000700000001</v>
      </c>
      <c r="F177">
        <v>9.9000003020963209E+37</v>
      </c>
      <c r="G177">
        <v>1.5326000500000001</v>
      </c>
      <c r="H177">
        <v>9.9000003020963209E+37</v>
      </c>
      <c r="J177" s="2">
        <f>TREND(Calibration!$A$2:$A$4,Calibration!$B$2:$B$4,C177)</f>
        <v>414.17106851502655</v>
      </c>
      <c r="K177" s="2">
        <f>TREND(Calibration!$A$2:$A$4,Calibration!$C$2:$C$4,E177)</f>
        <v>1399.3633801701676</v>
      </c>
      <c r="L177" s="2">
        <f>TREND(Calibration!$A$2:$A$4,Calibration!$D$2:$D$4,G177)</f>
        <v>590.76599337802213</v>
      </c>
    </row>
    <row r="178" spans="1:12" x14ac:dyDescent="0.25">
      <c r="A178">
        <v>880649</v>
      </c>
      <c r="B178">
        <v>14.50199986</v>
      </c>
      <c r="C178">
        <v>0.64910000999999995</v>
      </c>
      <c r="D178">
        <v>518.61199951000003</v>
      </c>
      <c r="E178">
        <v>2.4275000100000002</v>
      </c>
      <c r="F178">
        <v>9.9000003020963209E+37</v>
      </c>
      <c r="G178">
        <v>1.53639996</v>
      </c>
      <c r="H178">
        <v>9.9000003020963209E+37</v>
      </c>
      <c r="J178" s="2">
        <f>TREND(Calibration!$A$2:$A$4,Calibration!$B$2:$B$4,C178)</f>
        <v>414.84578255834413</v>
      </c>
      <c r="K178" s="2">
        <f>TREND(Calibration!$A$2:$A$4,Calibration!$C$2:$C$4,E178)</f>
        <v>962.37052845922403</v>
      </c>
      <c r="L178" s="2">
        <f>TREND(Calibration!$A$2:$A$4,Calibration!$D$2:$D$4,G178)</f>
        <v>592.33246432153135</v>
      </c>
    </row>
    <row r="179" spans="1:12" x14ac:dyDescent="0.25">
      <c r="A179">
        <v>885650</v>
      </c>
      <c r="B179">
        <v>14.60900021</v>
      </c>
      <c r="C179">
        <v>0.65130001000000004</v>
      </c>
      <c r="D179">
        <v>9.9000003020963209E+37</v>
      </c>
      <c r="E179">
        <v>4.6195001600000003</v>
      </c>
      <c r="F179">
        <v>9.9000003020963209E+37</v>
      </c>
      <c r="G179">
        <v>1.53429997</v>
      </c>
      <c r="H179">
        <v>9.9000003020963209E+37</v>
      </c>
      <c r="J179" s="2">
        <f>TREND(Calibration!$A$2:$A$4,Calibration!$B$2:$B$4,C179)</f>
        <v>416.19519837756286</v>
      </c>
      <c r="K179" s="2">
        <f>TREND(Calibration!$A$2:$A$4,Calibration!$C$2:$C$4,E179)</f>
        <v>1849.222063769125</v>
      </c>
      <c r="L179" s="2">
        <f>TREND(Calibration!$A$2:$A$4,Calibration!$D$2:$D$4,G179)</f>
        <v>591.4667666295702</v>
      </c>
    </row>
    <row r="180" spans="1:12" x14ac:dyDescent="0.25">
      <c r="A180">
        <v>890651</v>
      </c>
      <c r="B180">
        <v>14.67700005</v>
      </c>
      <c r="C180">
        <v>0.65399998000000004</v>
      </c>
      <c r="D180">
        <v>9.9000003020963209E+37</v>
      </c>
      <c r="E180">
        <v>5.0012998599999996</v>
      </c>
      <c r="F180">
        <v>9.9000003020963209E+37</v>
      </c>
      <c r="G180">
        <v>1.5336999899999999</v>
      </c>
      <c r="H180">
        <v>9.9000003020963209E+37</v>
      </c>
      <c r="J180" s="2">
        <f>TREND(Calibration!$A$2:$A$4,Calibration!$B$2:$B$4,C180)</f>
        <v>417.85128120911554</v>
      </c>
      <c r="K180" s="2">
        <f>TREND(Calibration!$A$2:$A$4,Calibration!$C$2:$C$4,E180)</f>
        <v>2003.6926965041907</v>
      </c>
      <c r="L180" s="2">
        <f>TREND(Calibration!$A$2:$A$4,Calibration!$D$2:$D$4,G180)</f>
        <v>591.21943149882054</v>
      </c>
    </row>
    <row r="181" spans="1:12" x14ac:dyDescent="0.25">
      <c r="A181">
        <v>895649</v>
      </c>
      <c r="B181">
        <v>14.725999829999999</v>
      </c>
      <c r="C181">
        <v>0.65829998000000001</v>
      </c>
      <c r="D181">
        <v>1342.5479736299999</v>
      </c>
      <c r="E181">
        <v>3.86129999</v>
      </c>
      <c r="F181">
        <v>9.9000003020963209E+37</v>
      </c>
      <c r="G181">
        <v>1.5336999899999999</v>
      </c>
      <c r="H181">
        <v>9.9000003020963209E+37</v>
      </c>
      <c r="J181" s="2">
        <f>TREND(Calibration!$A$2:$A$4,Calibration!$B$2:$B$4,C181)</f>
        <v>420.48877576486115</v>
      </c>
      <c r="K181" s="2">
        <f>TREND(Calibration!$A$2:$A$4,Calibration!$C$2:$C$4,E181)</f>
        <v>1542.4652486125531</v>
      </c>
      <c r="L181" s="2">
        <f>TREND(Calibration!$A$2:$A$4,Calibration!$D$2:$D$4,G181)</f>
        <v>591.21943149882054</v>
      </c>
    </row>
    <row r="182" spans="1:12" x14ac:dyDescent="0.25">
      <c r="A182">
        <v>900649</v>
      </c>
      <c r="B182">
        <v>14.69999981</v>
      </c>
      <c r="C182">
        <v>0.65069997000000002</v>
      </c>
      <c r="D182">
        <v>9.9000003020963209E+37</v>
      </c>
      <c r="E182">
        <v>3.7019999000000001</v>
      </c>
      <c r="F182">
        <v>9.9000003020963209E+37</v>
      </c>
      <c r="G182">
        <v>1.5326000500000001</v>
      </c>
      <c r="H182">
        <v>9.9000003020963209E+37</v>
      </c>
      <c r="J182" s="2">
        <f>TREND(Calibration!$A$2:$A$4,Calibration!$B$2:$B$4,C182)</f>
        <v>415.82715134657923</v>
      </c>
      <c r="K182" s="2">
        <f>TREND(Calibration!$A$2:$A$4,Calibration!$C$2:$C$4,E182)</f>
        <v>1478.0147377895928</v>
      </c>
      <c r="L182" s="2">
        <f>TREND(Calibration!$A$2:$A$4,Calibration!$D$2:$D$4,G182)</f>
        <v>590.76599337802213</v>
      </c>
    </row>
    <row r="183" spans="1:12" x14ac:dyDescent="0.25">
      <c r="A183">
        <v>905651</v>
      </c>
      <c r="B183">
        <v>14.65699959</v>
      </c>
      <c r="C183">
        <v>0.66049999000000004</v>
      </c>
      <c r="D183">
        <v>9.9000003020963209E+37</v>
      </c>
      <c r="E183">
        <v>4.9927001000000004</v>
      </c>
      <c r="F183">
        <v>9.9000003020963209E+37</v>
      </c>
      <c r="G183">
        <v>1.53429997</v>
      </c>
      <c r="H183">
        <v>9.9000003020963209E+37</v>
      </c>
      <c r="J183" s="2">
        <f>TREND(Calibration!$A$2:$A$4,Calibration!$B$2:$B$4,C183)</f>
        <v>421.83819771778815</v>
      </c>
      <c r="K183" s="2">
        <f>TREND(Calibration!$A$2:$A$4,Calibration!$C$2:$C$4,E183)</f>
        <v>2000.213358074722</v>
      </c>
      <c r="L183" s="2">
        <f>TREND(Calibration!$A$2:$A$4,Calibration!$D$2:$D$4,G183)</f>
        <v>591.4667666295702</v>
      </c>
    </row>
    <row r="184" spans="1:12" x14ac:dyDescent="0.25">
      <c r="A184">
        <v>910650</v>
      </c>
      <c r="B184">
        <v>14.56000042</v>
      </c>
      <c r="C184">
        <v>0.65670002000000005</v>
      </c>
      <c r="D184">
        <v>1302.98205566</v>
      </c>
      <c r="E184">
        <v>3.9758000400000002</v>
      </c>
      <c r="F184">
        <v>9.9000003020963209E+37</v>
      </c>
      <c r="G184">
        <v>1.5332000299999999</v>
      </c>
      <c r="H184">
        <v>9.9000003020963209E+37</v>
      </c>
      <c r="J184" s="2">
        <f>TREND(Calibration!$A$2:$A$4,Calibration!$B$2:$B$4,C184)</f>
        <v>419.5074069766261</v>
      </c>
      <c r="K184" s="2">
        <f>TREND(Calibration!$A$2:$A$4,Calibration!$C$2:$C$4,E184)</f>
        <v>1588.7903116539769</v>
      </c>
      <c r="L184" s="2">
        <f>TREND(Calibration!$A$2:$A$4,Calibration!$D$2:$D$4,G184)</f>
        <v>591.01332850877168</v>
      </c>
    </row>
    <row r="185" spans="1:12" x14ac:dyDescent="0.25">
      <c r="A185">
        <v>915650</v>
      </c>
      <c r="B185">
        <v>14.475999829999999</v>
      </c>
      <c r="C185">
        <v>0.65939999000000005</v>
      </c>
      <c r="D185">
        <v>9.9000003020963209E+37</v>
      </c>
      <c r="E185">
        <v>2.5267999200000002</v>
      </c>
      <c r="F185">
        <v>9.9000003020963209E+37</v>
      </c>
      <c r="G185">
        <v>1.53429997</v>
      </c>
      <c r="H185">
        <v>9.9000003020963209E+37</v>
      </c>
      <c r="J185" s="2">
        <f>TREND(Calibration!$A$2:$A$4,Calibration!$B$2:$B$4,C185)</f>
        <v>421.16348980817878</v>
      </c>
      <c r="K185" s="2">
        <f>TREND(Calibration!$A$2:$A$4,Calibration!$C$2:$C$4,E185)</f>
        <v>1002.5458348521707</v>
      </c>
      <c r="L185" s="2">
        <f>TREND(Calibration!$A$2:$A$4,Calibration!$D$2:$D$4,G185)</f>
        <v>591.4667666295702</v>
      </c>
    </row>
    <row r="186" spans="1:12" x14ac:dyDescent="0.25">
      <c r="A186">
        <v>920650</v>
      </c>
      <c r="B186">
        <v>14.4659996</v>
      </c>
      <c r="C186">
        <v>0.66369997999999997</v>
      </c>
      <c r="D186">
        <v>991.84997558999999</v>
      </c>
      <c r="E186">
        <v>5.0093998900000001</v>
      </c>
      <c r="F186">
        <v>9.9000003020963209E+37</v>
      </c>
      <c r="G186">
        <v>1.53429997</v>
      </c>
      <c r="H186">
        <v>9.9000003020963209E+37</v>
      </c>
      <c r="J186" s="2">
        <f>TREND(Calibration!$A$2:$A$4,Calibration!$B$2:$B$4,C186)</f>
        <v>423.80097823021606</v>
      </c>
      <c r="K186" s="2">
        <f>TREND(Calibration!$A$2:$A$4,Calibration!$C$2:$C$4,E186)</f>
        <v>2006.9698514083802</v>
      </c>
      <c r="L186" s="2">
        <f>TREND(Calibration!$A$2:$A$4,Calibration!$D$2:$D$4,G186)</f>
        <v>591.4667666295702</v>
      </c>
    </row>
    <row r="187" spans="1:12" x14ac:dyDescent="0.25">
      <c r="A187">
        <v>925649</v>
      </c>
      <c r="B187">
        <v>14.48200035</v>
      </c>
      <c r="C187">
        <v>0.65829998000000001</v>
      </c>
      <c r="D187">
        <v>1209.0899658200001</v>
      </c>
      <c r="E187">
        <v>5.0093998900000001</v>
      </c>
      <c r="F187">
        <v>9.9000003020963209E+37</v>
      </c>
      <c r="G187">
        <v>1.5369999400000001</v>
      </c>
      <c r="H187">
        <v>9.9000003020963209E+37</v>
      </c>
      <c r="J187" s="2">
        <f>TREND(Calibration!$A$2:$A$4,Calibration!$B$2:$B$4,C187)</f>
        <v>420.48877576486115</v>
      </c>
      <c r="K187" s="2">
        <f>TREND(Calibration!$A$2:$A$4,Calibration!$C$2:$C$4,E187)</f>
        <v>2006.9698514083802</v>
      </c>
      <c r="L187" s="2">
        <f>TREND(Calibration!$A$2:$A$4,Calibration!$D$2:$D$4,G187)</f>
        <v>592.57979945228101</v>
      </c>
    </row>
    <row r="188" spans="1:12" x14ac:dyDescent="0.25">
      <c r="A188">
        <v>930651</v>
      </c>
      <c r="B188">
        <v>14.53100014</v>
      </c>
      <c r="C188">
        <v>0.65880000999999999</v>
      </c>
      <c r="D188">
        <v>9.9000003020963209E+37</v>
      </c>
      <c r="E188">
        <v>5.0089001700000004</v>
      </c>
      <c r="F188">
        <v>9.9000003020963209E+37</v>
      </c>
      <c r="G188">
        <v>1.53750002</v>
      </c>
      <c r="H188">
        <v>9.9000003020963209E+37</v>
      </c>
      <c r="J188" s="2">
        <f>TREND(Calibration!$A$2:$A$4,Calibration!$B$2:$B$4,C188)</f>
        <v>420.79547957944476</v>
      </c>
      <c r="K188" s="2">
        <f>TREND(Calibration!$A$2:$A$4,Calibration!$C$2:$C$4,E188)</f>
        <v>2006.7676719289559</v>
      </c>
      <c r="L188" s="2">
        <f>TREND(Calibration!$A$2:$A$4,Calibration!$D$2:$D$4,G188)</f>
        <v>592.78595191100499</v>
      </c>
    </row>
    <row r="189" spans="1:12" x14ac:dyDescent="0.25">
      <c r="A189">
        <v>935650</v>
      </c>
      <c r="B189">
        <v>14.64099979</v>
      </c>
      <c r="C189">
        <v>0.66210002000000001</v>
      </c>
      <c r="D189">
        <v>1228.73706055</v>
      </c>
      <c r="E189">
        <v>5.0100002300000002</v>
      </c>
      <c r="F189">
        <v>9.9000003020963209E+37</v>
      </c>
      <c r="G189">
        <v>1.5369999400000001</v>
      </c>
      <c r="H189">
        <v>9.9000003020963209E+37</v>
      </c>
      <c r="J189" s="2">
        <f>TREND(Calibration!$A$2:$A$4,Calibration!$B$2:$B$4,C189)</f>
        <v>422.81960944198107</v>
      </c>
      <c r="K189" s="2">
        <f>TREND(Calibration!$A$2:$A$4,Calibration!$C$2:$C$4,E189)</f>
        <v>2007.2127402835056</v>
      </c>
      <c r="L189" s="2">
        <f>TREND(Calibration!$A$2:$A$4,Calibration!$D$2:$D$4,G189)</f>
        <v>592.57979945228101</v>
      </c>
    </row>
    <row r="190" spans="1:12" x14ac:dyDescent="0.25">
      <c r="A190">
        <v>940649</v>
      </c>
      <c r="B190">
        <v>14.696000099999999</v>
      </c>
      <c r="C190">
        <v>0.65939999000000005</v>
      </c>
      <c r="D190">
        <v>1303.69299316</v>
      </c>
      <c r="E190">
        <v>5.0100002300000002</v>
      </c>
      <c r="F190">
        <v>9.9000003020963209E+37</v>
      </c>
      <c r="G190">
        <v>1.5348000500000001</v>
      </c>
      <c r="H190">
        <v>9.9000003020963209E+37</v>
      </c>
      <c r="J190" s="2">
        <f>TREND(Calibration!$A$2:$A$4,Calibration!$B$2:$B$4,C190)</f>
        <v>421.16348980817878</v>
      </c>
      <c r="K190" s="2">
        <f>TREND(Calibration!$A$2:$A$4,Calibration!$C$2:$C$4,E190)</f>
        <v>2007.2127402835056</v>
      </c>
      <c r="L190" s="2">
        <f>TREND(Calibration!$A$2:$A$4,Calibration!$D$2:$D$4,G190)</f>
        <v>591.67291908829429</v>
      </c>
    </row>
    <row r="191" spans="1:12" x14ac:dyDescent="0.25">
      <c r="A191">
        <v>945650</v>
      </c>
      <c r="B191">
        <v>14.73200035</v>
      </c>
      <c r="C191">
        <v>0.65179997999999995</v>
      </c>
      <c r="D191">
        <v>9.9000003020963209E+37</v>
      </c>
      <c r="E191">
        <v>5.0093998900000001</v>
      </c>
      <c r="F191">
        <v>9.9000003020963209E+37</v>
      </c>
      <c r="G191">
        <v>1.5369999400000001</v>
      </c>
      <c r="H191">
        <v>9.9000003020963209E+37</v>
      </c>
      <c r="J191" s="2">
        <f>TREND(Calibration!$A$2:$A$4,Calibration!$B$2:$B$4,C191)</f>
        <v>416.50186538989681</v>
      </c>
      <c r="K191" s="2">
        <f>TREND(Calibration!$A$2:$A$4,Calibration!$C$2:$C$4,E191)</f>
        <v>2006.9698514083802</v>
      </c>
      <c r="L191" s="2">
        <f>TREND(Calibration!$A$2:$A$4,Calibration!$D$2:$D$4,G191)</f>
        <v>592.57979945228101</v>
      </c>
    </row>
    <row r="192" spans="1:12" x14ac:dyDescent="0.25">
      <c r="A192">
        <v>950650</v>
      </c>
      <c r="B192">
        <v>14.75199986</v>
      </c>
      <c r="C192">
        <v>0.65399998000000004</v>
      </c>
      <c r="D192">
        <v>373.29699706999997</v>
      </c>
      <c r="E192">
        <v>2.6775000100000002</v>
      </c>
      <c r="F192">
        <v>9.9000003020963209E+37</v>
      </c>
      <c r="G192">
        <v>1.5379999900000001</v>
      </c>
      <c r="H192">
        <v>1194.4969482399999</v>
      </c>
      <c r="J192" s="2">
        <f>TREND(Calibration!$A$2:$A$4,Calibration!$B$2:$B$4,C192)</f>
        <v>417.85128120911554</v>
      </c>
      <c r="K192" s="2">
        <f>TREND(Calibration!$A$2:$A$4,Calibration!$C$2:$C$4,E192)</f>
        <v>1063.5169101451356</v>
      </c>
      <c r="L192" s="2">
        <f>TREND(Calibration!$A$2:$A$4,Calibration!$D$2:$D$4,G192)</f>
        <v>592.99205902344363</v>
      </c>
    </row>
    <row r="193" spans="1:12" x14ac:dyDescent="0.25">
      <c r="A193">
        <v>955650</v>
      </c>
      <c r="B193">
        <v>14.644000050000001</v>
      </c>
      <c r="C193">
        <v>0.65509998999999997</v>
      </c>
      <c r="D193">
        <v>1111.9709472699999</v>
      </c>
      <c r="E193">
        <v>5.0050997700000002</v>
      </c>
      <c r="F193">
        <v>9.9000003020963209E+37</v>
      </c>
      <c r="G193">
        <v>1.53639996</v>
      </c>
      <c r="H193">
        <v>9.9000003020963209E+37</v>
      </c>
      <c r="J193" s="2">
        <f>TREND(Calibration!$A$2:$A$4,Calibration!$B$2:$B$4,C193)</f>
        <v>418.52599525243312</v>
      </c>
      <c r="K193" s="2">
        <f>TREND(Calibration!$A$2:$A$4,Calibration!$C$2:$C$4,E193)</f>
        <v>2005.2300850931194</v>
      </c>
      <c r="L193" s="2">
        <f>TREND(Calibration!$A$2:$A$4,Calibration!$D$2:$D$4,G193)</f>
        <v>592.33246432153135</v>
      </c>
    </row>
    <row r="194" spans="1:12" x14ac:dyDescent="0.25">
      <c r="A194">
        <v>960649</v>
      </c>
      <c r="B194">
        <v>14.56000042</v>
      </c>
      <c r="C194">
        <v>0.65880000999999999</v>
      </c>
      <c r="D194">
        <v>1144.5190429700001</v>
      </c>
      <c r="E194">
        <v>5.0093998900000001</v>
      </c>
      <c r="F194">
        <v>9.9000003020963209E+37</v>
      </c>
      <c r="G194">
        <v>1.5336999899999999</v>
      </c>
      <c r="H194">
        <v>892.31799316000001</v>
      </c>
      <c r="J194" s="2">
        <f>TREND(Calibration!$A$2:$A$4,Calibration!$B$2:$B$4,C194)</f>
        <v>420.79547957944476</v>
      </c>
      <c r="K194" s="2">
        <f>TREND(Calibration!$A$2:$A$4,Calibration!$C$2:$C$4,E194)</f>
        <v>2006.9698514083802</v>
      </c>
      <c r="L194" s="2">
        <f>TREND(Calibration!$A$2:$A$4,Calibration!$D$2:$D$4,G194)</f>
        <v>591.21943149882054</v>
      </c>
    </row>
    <row r="195" spans="1:12" x14ac:dyDescent="0.25">
      <c r="A195">
        <v>965649</v>
      </c>
      <c r="B195">
        <v>14.505000109999999</v>
      </c>
      <c r="C195">
        <v>0.65609998000000003</v>
      </c>
      <c r="D195">
        <v>891.78302001999998</v>
      </c>
      <c r="E195">
        <v>3.11980009</v>
      </c>
      <c r="F195">
        <v>9.9000003020963209E+37</v>
      </c>
      <c r="G195">
        <v>1.53639996</v>
      </c>
      <c r="H195">
        <v>9.9000003020963209E+37</v>
      </c>
      <c r="J195" s="2">
        <f>TREND(Calibration!$A$2:$A$4,Calibration!$B$2:$B$4,C195)</f>
        <v>419.13935994564247</v>
      </c>
      <c r="K195" s="2">
        <f>TREND(Calibration!$A$2:$A$4,Calibration!$C$2:$C$4,E195)</f>
        <v>1242.4651209906922</v>
      </c>
      <c r="L195" s="2">
        <f>TREND(Calibration!$A$2:$A$4,Calibration!$D$2:$D$4,G195)</f>
        <v>592.33246432153135</v>
      </c>
    </row>
    <row r="196" spans="1:12" x14ac:dyDescent="0.25">
      <c r="A196">
        <v>970649</v>
      </c>
      <c r="B196">
        <v>14.527999879999999</v>
      </c>
      <c r="C196">
        <v>0.65450001000000002</v>
      </c>
      <c r="D196">
        <v>38.896999360000002</v>
      </c>
      <c r="E196">
        <v>3.05609989</v>
      </c>
      <c r="F196">
        <v>9.9000003020963209E+37</v>
      </c>
      <c r="G196">
        <v>1.5348000500000001</v>
      </c>
      <c r="H196">
        <v>9.9000003020963209E+37</v>
      </c>
      <c r="J196" s="2">
        <f>TREND(Calibration!$A$2:$A$4,Calibration!$B$2:$B$4,C196)</f>
        <v>418.15798502369915</v>
      </c>
      <c r="K196" s="2">
        <f>TREND(Calibration!$A$2:$A$4,Calibration!$C$2:$C$4,E196)</f>
        <v>1216.6929420200165</v>
      </c>
      <c r="L196" s="2">
        <f>TREND(Calibration!$A$2:$A$4,Calibration!$D$2:$D$4,G196)</f>
        <v>591.67291908829429</v>
      </c>
    </row>
    <row r="197" spans="1:12" x14ac:dyDescent="0.25">
      <c r="A197">
        <v>975651</v>
      </c>
      <c r="B197">
        <v>14.527999879999999</v>
      </c>
      <c r="C197">
        <v>0.66149997999999999</v>
      </c>
      <c r="D197">
        <v>885.41802978999999</v>
      </c>
      <c r="E197">
        <v>5.0093998900000001</v>
      </c>
      <c r="F197">
        <v>9.9000003020963209E+37</v>
      </c>
      <c r="G197">
        <v>1.5359</v>
      </c>
      <c r="H197">
        <v>1130.8969726600001</v>
      </c>
      <c r="J197" s="2">
        <f>TREND(Calibration!$A$2:$A$4,Calibration!$B$2:$B$4,C197)</f>
        <v>422.45156241099738</v>
      </c>
      <c r="K197" s="2">
        <f>TREND(Calibration!$A$2:$A$4,Calibration!$C$2:$C$4,E197)</f>
        <v>2006.9698514083802</v>
      </c>
      <c r="L197" s="2">
        <f>TREND(Calibration!$A$2:$A$4,Calibration!$D$2:$D$4,G197)</f>
        <v>592.12636133148249</v>
      </c>
    </row>
    <row r="198" spans="1:12" x14ac:dyDescent="0.25">
      <c r="A198">
        <v>980651</v>
      </c>
      <c r="B198">
        <v>14.53100014</v>
      </c>
      <c r="C198">
        <v>0.65670002000000005</v>
      </c>
      <c r="D198">
        <v>9.9000003020963209E+37</v>
      </c>
      <c r="E198">
        <v>5.0104999499999998</v>
      </c>
      <c r="F198">
        <v>9.9000003020963209E+37</v>
      </c>
      <c r="G198">
        <v>1.53429997</v>
      </c>
      <c r="H198">
        <v>9.9000003020963209E+37</v>
      </c>
      <c r="J198" s="2">
        <f>TREND(Calibration!$A$2:$A$4,Calibration!$B$2:$B$4,C198)</f>
        <v>419.5074069766261</v>
      </c>
      <c r="K198" s="2">
        <f>TREND(Calibration!$A$2:$A$4,Calibration!$C$2:$C$4,E198)</f>
        <v>2007.4149197629297</v>
      </c>
      <c r="L198" s="2">
        <f>TREND(Calibration!$A$2:$A$4,Calibration!$D$2:$D$4,G198)</f>
        <v>591.4667666295702</v>
      </c>
    </row>
    <row r="199" spans="1:12" x14ac:dyDescent="0.25">
      <c r="A199">
        <v>985650</v>
      </c>
      <c r="B199">
        <v>14.59899998</v>
      </c>
      <c r="C199">
        <v>0.65670002000000005</v>
      </c>
      <c r="D199">
        <v>809.23797606999995</v>
      </c>
      <c r="E199">
        <v>5.0100002300000002</v>
      </c>
      <c r="F199">
        <v>9.9000003020963209E+37</v>
      </c>
      <c r="G199">
        <v>1.5369999400000001</v>
      </c>
      <c r="H199">
        <v>9.9000003020963209E+37</v>
      </c>
      <c r="J199" s="2">
        <f>TREND(Calibration!$A$2:$A$4,Calibration!$B$2:$B$4,C199)</f>
        <v>419.5074069766261</v>
      </c>
      <c r="K199" s="2">
        <f>TREND(Calibration!$A$2:$A$4,Calibration!$C$2:$C$4,E199)</f>
        <v>2007.2127402835056</v>
      </c>
      <c r="L199" s="2">
        <f>TREND(Calibration!$A$2:$A$4,Calibration!$D$2:$D$4,G199)</f>
        <v>592.57979945228101</v>
      </c>
    </row>
    <row r="200" spans="1:12" x14ac:dyDescent="0.25">
      <c r="A200">
        <v>990650</v>
      </c>
      <c r="B200">
        <v>14.666999819999999</v>
      </c>
      <c r="C200">
        <v>0.65780002000000004</v>
      </c>
      <c r="D200">
        <v>575.93798828000001</v>
      </c>
      <c r="E200">
        <v>2.48629999</v>
      </c>
      <c r="F200">
        <v>9.9000003020963209E+37</v>
      </c>
      <c r="G200">
        <v>1.5359</v>
      </c>
      <c r="H200">
        <v>9.9000003020963209E+37</v>
      </c>
      <c r="J200" s="2">
        <f>TREND(Calibration!$A$2:$A$4,Calibration!$B$2:$B$4,C200)</f>
        <v>420.18211488623547</v>
      </c>
      <c r="K200" s="2">
        <f>TREND(Calibration!$A$2:$A$4,Calibration!$C$2:$C$4,E200)</f>
        <v>986.16014934003988</v>
      </c>
      <c r="L200" s="2">
        <f>TREND(Calibration!$A$2:$A$4,Calibration!$D$2:$D$4,G200)</f>
        <v>592.12636133148249</v>
      </c>
    </row>
    <row r="201" spans="1:12" x14ac:dyDescent="0.25">
      <c r="A201">
        <v>995650</v>
      </c>
      <c r="B201">
        <v>14.670000079999999</v>
      </c>
      <c r="C201">
        <v>0.65880000999999999</v>
      </c>
      <c r="D201">
        <v>1185.6230468700001</v>
      </c>
      <c r="E201">
        <v>2.25250006</v>
      </c>
      <c r="F201">
        <v>9.9000003020963209E+37</v>
      </c>
      <c r="G201">
        <v>1.53639996</v>
      </c>
      <c r="H201">
        <v>9.9000003020963209E+37</v>
      </c>
      <c r="J201" s="2">
        <f>TREND(Calibration!$A$2:$A$4,Calibration!$B$2:$B$4,C201)</f>
        <v>420.79547957944476</v>
      </c>
      <c r="K201" s="2">
        <f>TREND(Calibration!$A$2:$A$4,Calibration!$C$2:$C$4,E201)</f>
        <v>891.5680815083623</v>
      </c>
      <c r="L201" s="2">
        <f>TREND(Calibration!$A$2:$A$4,Calibration!$D$2:$D$4,G201)</f>
        <v>592.33246432153135</v>
      </c>
    </row>
    <row r="202" spans="1:12" x14ac:dyDescent="0.25">
      <c r="A202">
        <v>1000650</v>
      </c>
      <c r="B202">
        <v>14.661000250000001</v>
      </c>
      <c r="C202">
        <v>0.66149997999999999</v>
      </c>
      <c r="D202">
        <v>1087.35705566</v>
      </c>
      <c r="E202">
        <v>2.4005000600000002</v>
      </c>
      <c r="F202">
        <v>1368.1600341799999</v>
      </c>
      <c r="G202">
        <v>1.53530002</v>
      </c>
      <c r="H202">
        <v>9.9000003020963209E+37</v>
      </c>
      <c r="J202" s="2">
        <f>TREND(Calibration!$A$2:$A$4,Calibration!$B$2:$B$4,C202)</f>
        <v>422.45156241099738</v>
      </c>
      <c r="K202" s="2">
        <f>TREND(Calibration!$A$2:$A$4,Calibration!$C$2:$C$4,E202)</f>
        <v>951.44673946642195</v>
      </c>
      <c r="L202" s="2">
        <f>TREND(Calibration!$A$2:$A$4,Calibration!$D$2:$D$4,G202)</f>
        <v>591.87902620073282</v>
      </c>
    </row>
    <row r="203" spans="1:12" x14ac:dyDescent="0.25">
      <c r="A203">
        <v>1005650</v>
      </c>
      <c r="B203">
        <v>14.614999770000001</v>
      </c>
      <c r="C203">
        <v>0.66049999000000004</v>
      </c>
      <c r="D203">
        <v>9.9000003020963209E+37</v>
      </c>
      <c r="E203">
        <v>5.0082998300000003</v>
      </c>
      <c r="F203">
        <v>9.9000003020963209E+37</v>
      </c>
      <c r="G203">
        <v>1.5348000500000001</v>
      </c>
      <c r="H203">
        <v>9.9000003020963209E+37</v>
      </c>
      <c r="J203" s="2">
        <f>TREND(Calibration!$A$2:$A$4,Calibration!$B$2:$B$4,C203)</f>
        <v>421.83819771778815</v>
      </c>
      <c r="K203" s="2">
        <f>TREND(Calibration!$A$2:$A$4,Calibration!$C$2:$C$4,E203)</f>
        <v>2006.5247830538308</v>
      </c>
      <c r="L203" s="2">
        <f>TREND(Calibration!$A$2:$A$4,Calibration!$D$2:$D$4,G203)</f>
        <v>591.67291908829429</v>
      </c>
    </row>
    <row r="204" spans="1:12" x14ac:dyDescent="0.25">
      <c r="A204">
        <v>1010648</v>
      </c>
      <c r="B204">
        <v>14.553999900000001</v>
      </c>
      <c r="C204">
        <v>0.66049999000000004</v>
      </c>
      <c r="D204">
        <v>1137.45996094</v>
      </c>
      <c r="E204">
        <v>5.0100002300000002</v>
      </c>
      <c r="F204">
        <v>9.9000003020963209E+37</v>
      </c>
      <c r="G204">
        <v>1.5359</v>
      </c>
      <c r="H204">
        <v>9.9000003020963209E+37</v>
      </c>
      <c r="J204" s="2">
        <f>TREND(Calibration!$A$2:$A$4,Calibration!$B$2:$B$4,C204)</f>
        <v>421.83819771778815</v>
      </c>
      <c r="K204" s="2">
        <f>TREND(Calibration!$A$2:$A$4,Calibration!$C$2:$C$4,E204)</f>
        <v>2007.2127402835056</v>
      </c>
      <c r="L204" s="2">
        <f>TREND(Calibration!$A$2:$A$4,Calibration!$D$2:$D$4,G204)</f>
        <v>592.12636133148249</v>
      </c>
    </row>
    <row r="205" spans="1:12" x14ac:dyDescent="0.25">
      <c r="A205">
        <v>1015647</v>
      </c>
      <c r="B205">
        <v>14.557000159999999</v>
      </c>
      <c r="C205">
        <v>0.65939999000000005</v>
      </c>
      <c r="D205">
        <v>9.9000003020963209E+37</v>
      </c>
      <c r="E205">
        <v>5.0100002300000002</v>
      </c>
      <c r="F205">
        <v>9.9000003020963209E+37</v>
      </c>
      <c r="G205">
        <v>1.53639996</v>
      </c>
      <c r="H205">
        <v>9.9000003020963209E+37</v>
      </c>
      <c r="J205" s="2">
        <f>TREND(Calibration!$A$2:$A$4,Calibration!$B$2:$B$4,C205)</f>
        <v>421.16348980817878</v>
      </c>
      <c r="K205" s="2">
        <f>TREND(Calibration!$A$2:$A$4,Calibration!$C$2:$C$4,E205)</f>
        <v>2007.2127402835056</v>
      </c>
      <c r="L205" s="2">
        <f>TREND(Calibration!$A$2:$A$4,Calibration!$D$2:$D$4,G205)</f>
        <v>592.33246432153135</v>
      </c>
    </row>
    <row r="206" spans="1:12" x14ac:dyDescent="0.25">
      <c r="A206">
        <v>1020660</v>
      </c>
      <c r="B206">
        <v>14.57299995</v>
      </c>
      <c r="C206">
        <v>0.66320002</v>
      </c>
      <c r="D206">
        <v>1114.27502441</v>
      </c>
      <c r="E206">
        <v>3.5771999399999999</v>
      </c>
      <c r="F206">
        <v>9.9000003020963209E+37</v>
      </c>
      <c r="G206">
        <v>1.53750002</v>
      </c>
      <c r="H206">
        <v>9.9000003020963209E+37</v>
      </c>
      <c r="J206" s="2">
        <f>TREND(Calibration!$A$2:$A$4,Calibration!$B$2:$B$4,C206)</f>
        <v>423.49431735159038</v>
      </c>
      <c r="K206" s="2">
        <f>TREND(Calibration!$A$2:$A$4,Calibration!$C$2:$C$4,E206)</f>
        <v>1427.5224802354069</v>
      </c>
      <c r="L206" s="2">
        <f>TREND(Calibration!$A$2:$A$4,Calibration!$D$2:$D$4,G206)</f>
        <v>592.78595191100499</v>
      </c>
    </row>
    <row r="207" spans="1:12" x14ac:dyDescent="0.25">
      <c r="A207">
        <v>1025647</v>
      </c>
      <c r="B207">
        <v>14.557000159999999</v>
      </c>
      <c r="C207">
        <v>0.65990000999999998</v>
      </c>
      <c r="D207">
        <v>9.9000003020963209E+37</v>
      </c>
      <c r="E207">
        <v>4.9370999299999996</v>
      </c>
      <c r="F207">
        <v>9.9000003020963209E+37</v>
      </c>
      <c r="G207">
        <v>1.5336999899999999</v>
      </c>
      <c r="H207">
        <v>9.9000003020963209E+37</v>
      </c>
      <c r="J207" s="2">
        <f>TREND(Calibration!$A$2:$A$4,Calibration!$B$2:$B$4,C207)</f>
        <v>421.47018748905407</v>
      </c>
      <c r="K207" s="2">
        <f>TREND(Calibration!$A$2:$A$4,Calibration!$C$2:$C$4,E207)</f>
        <v>1977.7183340082354</v>
      </c>
      <c r="L207" s="2">
        <f>TREND(Calibration!$A$2:$A$4,Calibration!$D$2:$D$4,G207)</f>
        <v>591.21943149882054</v>
      </c>
    </row>
    <row r="208" spans="1:12" x14ac:dyDescent="0.25">
      <c r="A208">
        <v>1030647</v>
      </c>
      <c r="B208">
        <v>14.65100002</v>
      </c>
      <c r="C208">
        <v>0.65509998999999997</v>
      </c>
      <c r="D208">
        <v>1061.68200684</v>
      </c>
      <c r="E208">
        <v>5.0100002300000002</v>
      </c>
      <c r="F208">
        <v>9.9000003020963209E+37</v>
      </c>
      <c r="G208">
        <v>1.5332000299999999</v>
      </c>
      <c r="H208">
        <v>9.9000003020963209E+37</v>
      </c>
      <c r="J208" s="2">
        <f>TREND(Calibration!$A$2:$A$4,Calibration!$B$2:$B$4,C208)</f>
        <v>418.52599525243312</v>
      </c>
      <c r="K208" s="2">
        <f>TREND(Calibration!$A$2:$A$4,Calibration!$C$2:$C$4,E208)</f>
        <v>2007.2127402835056</v>
      </c>
      <c r="L208" s="2">
        <f>TREND(Calibration!$A$2:$A$4,Calibration!$D$2:$D$4,G208)</f>
        <v>591.01332850877168</v>
      </c>
    </row>
    <row r="209" spans="1:12" x14ac:dyDescent="0.25">
      <c r="A209">
        <v>1035648</v>
      </c>
      <c r="B209">
        <v>14.71899986</v>
      </c>
      <c r="C209">
        <v>0.65399998000000004</v>
      </c>
      <c r="D209">
        <v>9.9000003020963209E+37</v>
      </c>
      <c r="E209">
        <v>5.0100002300000002</v>
      </c>
      <c r="F209">
        <v>9.9000003020963209E+37</v>
      </c>
      <c r="G209">
        <v>1.5336999899999999</v>
      </c>
      <c r="H209">
        <v>9.9000003020963209E+37</v>
      </c>
      <c r="J209" s="2">
        <f>TREND(Calibration!$A$2:$A$4,Calibration!$B$2:$B$4,C209)</f>
        <v>417.85128120911554</v>
      </c>
      <c r="K209" s="2">
        <f>TREND(Calibration!$A$2:$A$4,Calibration!$C$2:$C$4,E209)</f>
        <v>2007.2127402835056</v>
      </c>
      <c r="L209" s="2">
        <f>TREND(Calibration!$A$2:$A$4,Calibration!$D$2:$D$4,G209)</f>
        <v>591.21943149882054</v>
      </c>
    </row>
    <row r="210" spans="1:12" x14ac:dyDescent="0.25">
      <c r="A210">
        <v>1040647</v>
      </c>
      <c r="B210">
        <v>14.74199963</v>
      </c>
      <c r="C210">
        <v>0.64749997999999997</v>
      </c>
      <c r="D210">
        <v>9.9000003020963209E+37</v>
      </c>
      <c r="E210">
        <v>5.0093998900000001</v>
      </c>
      <c r="F210">
        <v>9.9000003020963209E+37</v>
      </c>
      <c r="G210">
        <v>1.5359</v>
      </c>
      <c r="H210">
        <v>9.9000003020963209E+37</v>
      </c>
      <c r="J210" s="2">
        <f>TREND(Calibration!$A$2:$A$4,Calibration!$B$2:$B$4,C210)</f>
        <v>413.8643708341512</v>
      </c>
      <c r="K210" s="2">
        <f>TREND(Calibration!$A$2:$A$4,Calibration!$C$2:$C$4,E210)</f>
        <v>2006.9698514083802</v>
      </c>
      <c r="L210" s="2">
        <f>TREND(Calibration!$A$2:$A$4,Calibration!$D$2:$D$4,G210)</f>
        <v>592.12636133148249</v>
      </c>
    </row>
    <row r="211" spans="1:12" x14ac:dyDescent="0.25">
      <c r="A211">
        <v>1045660</v>
      </c>
      <c r="B211">
        <v>14.75800037</v>
      </c>
      <c r="C211">
        <v>0.65020001000000005</v>
      </c>
      <c r="D211">
        <v>904.82098388999998</v>
      </c>
      <c r="E211">
        <v>5.0100002300000002</v>
      </c>
      <c r="F211">
        <v>9.9000003020963209E+37</v>
      </c>
      <c r="G211">
        <v>1.5359</v>
      </c>
      <c r="H211">
        <v>9.9000003020963209E+37</v>
      </c>
      <c r="J211" s="2">
        <f>TREND(Calibration!$A$2:$A$4,Calibration!$B$2:$B$4,C211)</f>
        <v>415.52049046795355</v>
      </c>
      <c r="K211" s="2">
        <f>TREND(Calibration!$A$2:$A$4,Calibration!$C$2:$C$4,E211)</f>
        <v>2007.2127402835056</v>
      </c>
      <c r="L211" s="2">
        <f>TREND(Calibration!$A$2:$A$4,Calibration!$D$2:$D$4,G211)</f>
        <v>592.12636133148249</v>
      </c>
    </row>
    <row r="212" spans="1:12" x14ac:dyDescent="0.25">
      <c r="A212">
        <v>1050648</v>
      </c>
      <c r="B212">
        <v>14.65400028</v>
      </c>
      <c r="C212">
        <v>0.65509998999999997</v>
      </c>
      <c r="D212">
        <v>9.9000003020963209E+37</v>
      </c>
      <c r="E212">
        <v>5.0082998300000003</v>
      </c>
      <c r="F212">
        <v>9.9000003020963209E+37</v>
      </c>
      <c r="G212">
        <v>1.5379999900000001</v>
      </c>
      <c r="H212">
        <v>9.9000003020963209E+37</v>
      </c>
      <c r="J212" s="2">
        <f>TREND(Calibration!$A$2:$A$4,Calibration!$B$2:$B$4,C212)</f>
        <v>418.52599525243312</v>
      </c>
      <c r="K212" s="2">
        <f>TREND(Calibration!$A$2:$A$4,Calibration!$C$2:$C$4,E212)</f>
        <v>2006.5247830538308</v>
      </c>
      <c r="L212" s="2">
        <f>TREND(Calibration!$A$2:$A$4,Calibration!$D$2:$D$4,G212)</f>
        <v>592.99205902344363</v>
      </c>
    </row>
    <row r="213" spans="1:12" x14ac:dyDescent="0.25">
      <c r="A213">
        <v>1055647</v>
      </c>
      <c r="B213">
        <v>14.61900043</v>
      </c>
      <c r="C213">
        <v>0.65450001000000002</v>
      </c>
      <c r="D213">
        <v>9.9000003020963209E+37</v>
      </c>
      <c r="E213">
        <v>3.0392999600000001</v>
      </c>
      <c r="F213">
        <v>9.9000003020963209E+37</v>
      </c>
      <c r="G213">
        <v>1.53750002</v>
      </c>
      <c r="H213">
        <v>9.9000003020963209E+37</v>
      </c>
      <c r="J213" s="2">
        <f>TREND(Calibration!$A$2:$A$4,Calibration!$B$2:$B$4,C213)</f>
        <v>418.15798502369915</v>
      </c>
      <c r="K213" s="2">
        <f>TREND(Calibration!$A$2:$A$4,Calibration!$C$2:$C$4,E213)</f>
        <v>1209.8959334917104</v>
      </c>
      <c r="L213" s="2">
        <f>TREND(Calibration!$A$2:$A$4,Calibration!$D$2:$D$4,G213)</f>
        <v>592.78595191100499</v>
      </c>
    </row>
    <row r="214" spans="1:12" x14ac:dyDescent="0.25">
      <c r="A214">
        <v>1060647</v>
      </c>
      <c r="B214">
        <v>14.579999920000001</v>
      </c>
      <c r="C214">
        <v>0.65509998999999997</v>
      </c>
      <c r="D214">
        <v>9.9000003020963209E+37</v>
      </c>
      <c r="E214">
        <v>5.0093998900000001</v>
      </c>
      <c r="F214">
        <v>9.9000003020963209E+37</v>
      </c>
      <c r="G214">
        <v>1.53750002</v>
      </c>
      <c r="H214">
        <v>9.9000003020963209E+37</v>
      </c>
      <c r="J214" s="2">
        <f>TREND(Calibration!$A$2:$A$4,Calibration!$B$2:$B$4,C214)</f>
        <v>418.52599525243312</v>
      </c>
      <c r="K214" s="2">
        <f>TREND(Calibration!$A$2:$A$4,Calibration!$C$2:$C$4,E214)</f>
        <v>2006.9698514083802</v>
      </c>
      <c r="L214" s="2">
        <f>TREND(Calibration!$A$2:$A$4,Calibration!$D$2:$D$4,G214)</f>
        <v>592.78595191100499</v>
      </c>
    </row>
    <row r="215" spans="1:12" x14ac:dyDescent="0.25">
      <c r="A215">
        <v>1065646</v>
      </c>
      <c r="B215">
        <v>14.59899998</v>
      </c>
      <c r="C215">
        <v>0.65939999000000005</v>
      </c>
      <c r="D215">
        <v>490.59600829999999</v>
      </c>
      <c r="E215">
        <v>3.51620007</v>
      </c>
      <c r="F215">
        <v>9.9000003020963209E+37</v>
      </c>
      <c r="G215">
        <v>1.5348000500000001</v>
      </c>
      <c r="H215">
        <v>9.9000003020963209E+37</v>
      </c>
      <c r="J215" s="2">
        <f>TREND(Calibration!$A$2:$A$4,Calibration!$B$2:$B$4,C215)</f>
        <v>421.16348980817878</v>
      </c>
      <c r="K215" s="2">
        <f>TREND(Calibration!$A$2:$A$4,Calibration!$C$2:$C$4,E215)</f>
        <v>1402.8428157001629</v>
      </c>
      <c r="L215" s="2">
        <f>TREND(Calibration!$A$2:$A$4,Calibration!$D$2:$D$4,G215)</f>
        <v>591.67291908829429</v>
      </c>
    </row>
    <row r="216" spans="1:12" x14ac:dyDescent="0.25">
      <c r="A216">
        <v>1070647</v>
      </c>
      <c r="B216">
        <v>14.605999949999999</v>
      </c>
      <c r="C216">
        <v>0.65450001000000002</v>
      </c>
      <c r="D216">
        <v>9.9000003020963209E+37</v>
      </c>
      <c r="E216">
        <v>2.7780001200000002</v>
      </c>
      <c r="F216">
        <v>9.9000003020963209E+37</v>
      </c>
      <c r="G216">
        <v>1.5379999900000001</v>
      </c>
      <c r="H216">
        <v>9.9000003020963209E+37</v>
      </c>
      <c r="J216" s="2">
        <f>TREND(Calibration!$A$2:$A$4,Calibration!$B$2:$B$4,C216)</f>
        <v>418.15798502369915</v>
      </c>
      <c r="K216" s="2">
        <f>TREND(Calibration!$A$2:$A$4,Calibration!$C$2:$C$4,E216)</f>
        <v>1104.1778000872798</v>
      </c>
      <c r="L216" s="2">
        <f>TREND(Calibration!$A$2:$A$4,Calibration!$D$2:$D$4,G216)</f>
        <v>592.99205902344363</v>
      </c>
    </row>
    <row r="217" spans="1:12" x14ac:dyDescent="0.25">
      <c r="A217">
        <v>1075646</v>
      </c>
      <c r="B217">
        <v>14.605999949999999</v>
      </c>
      <c r="C217">
        <v>0.65450001000000002</v>
      </c>
      <c r="D217">
        <v>9.9000003020963209E+37</v>
      </c>
      <c r="E217">
        <v>2.9075999299999999</v>
      </c>
      <c r="F217">
        <v>9.9000003020963209E+37</v>
      </c>
      <c r="G217">
        <v>1.5379999900000001</v>
      </c>
      <c r="H217">
        <v>9.9000003020963209E+37</v>
      </c>
      <c r="J217" s="2">
        <f>TREND(Calibration!$A$2:$A$4,Calibration!$B$2:$B$4,C217)</f>
        <v>418.15798502369915</v>
      </c>
      <c r="K217" s="2">
        <f>TREND(Calibration!$A$2:$A$4,Calibration!$C$2:$C$4,E217)</f>
        <v>1156.6120074820062</v>
      </c>
      <c r="L217" s="2">
        <f>TREND(Calibration!$A$2:$A$4,Calibration!$D$2:$D$4,G217)</f>
        <v>592.99205902344363</v>
      </c>
    </row>
    <row r="218" spans="1:12" x14ac:dyDescent="0.25">
      <c r="A218">
        <v>1080646</v>
      </c>
      <c r="B218">
        <v>14.661000250000001</v>
      </c>
      <c r="C218">
        <v>0.64639997000000005</v>
      </c>
      <c r="D218">
        <v>1163.5780029299999</v>
      </c>
      <c r="E218">
        <v>5.0023999200000002</v>
      </c>
      <c r="F218">
        <v>9.9000003020963209E+37</v>
      </c>
      <c r="G218">
        <v>1.53429997</v>
      </c>
      <c r="H218">
        <v>9.9000003020963209E+37</v>
      </c>
      <c r="J218" s="2">
        <f>TREND(Calibration!$A$2:$A$4,Calibration!$B$2:$B$4,C218)</f>
        <v>413.18965679083362</v>
      </c>
      <c r="K218" s="2">
        <f>TREND(Calibration!$A$2:$A$4,Calibration!$C$2:$C$4,E218)</f>
        <v>2004.1377648587406</v>
      </c>
      <c r="L218" s="2">
        <f>TREND(Calibration!$A$2:$A$4,Calibration!$D$2:$D$4,G218)</f>
        <v>591.4667666295702</v>
      </c>
    </row>
    <row r="219" spans="1:12" x14ac:dyDescent="0.25">
      <c r="A219">
        <v>1085646</v>
      </c>
      <c r="B219">
        <v>14.73200035</v>
      </c>
      <c r="C219">
        <v>0.64639997000000005</v>
      </c>
      <c r="D219">
        <v>1303.3840332</v>
      </c>
      <c r="E219">
        <v>5.0093998900000001</v>
      </c>
      <c r="F219">
        <v>9.9000003020963209E+37</v>
      </c>
      <c r="G219">
        <v>1.5359</v>
      </c>
      <c r="H219">
        <v>9.9000003020963209E+37</v>
      </c>
      <c r="J219" s="2">
        <f>TREND(Calibration!$A$2:$A$4,Calibration!$B$2:$B$4,C219)</f>
        <v>413.18965679083362</v>
      </c>
      <c r="K219" s="2">
        <f>TREND(Calibration!$A$2:$A$4,Calibration!$C$2:$C$4,E219)</f>
        <v>2006.9698514083802</v>
      </c>
      <c r="L219" s="2">
        <f>TREND(Calibration!$A$2:$A$4,Calibration!$D$2:$D$4,G219)</f>
        <v>592.12636133148249</v>
      </c>
    </row>
    <row r="220" spans="1:12" x14ac:dyDescent="0.25">
      <c r="A220">
        <v>1090646</v>
      </c>
      <c r="B220">
        <v>14.777000429999999</v>
      </c>
      <c r="C220">
        <v>0.65020001000000005</v>
      </c>
      <c r="D220">
        <v>9.9000003020963209E+37</v>
      </c>
      <c r="E220">
        <v>3.5232000399999999</v>
      </c>
      <c r="F220">
        <v>9.9000003020963209E+37</v>
      </c>
      <c r="G220">
        <v>1.5369999400000001</v>
      </c>
      <c r="H220">
        <v>9.9000003020963209E+37</v>
      </c>
      <c r="J220" s="2">
        <f>TREND(Calibration!$A$2:$A$4,Calibration!$B$2:$B$4,C220)</f>
        <v>415.52049046795355</v>
      </c>
      <c r="K220" s="2">
        <f>TREND(Calibration!$A$2:$A$4,Calibration!$C$2:$C$4,E220)</f>
        <v>1405.6749022498025</v>
      </c>
      <c r="L220" s="2">
        <f>TREND(Calibration!$A$2:$A$4,Calibration!$D$2:$D$4,G220)</f>
        <v>592.57979945228101</v>
      </c>
    </row>
    <row r="221" spans="1:12" x14ac:dyDescent="0.25">
      <c r="A221">
        <v>1095647</v>
      </c>
      <c r="B221">
        <v>14.77099991</v>
      </c>
      <c r="C221">
        <v>0.65130001000000004</v>
      </c>
      <c r="D221">
        <v>9.9000003020963209E+37</v>
      </c>
      <c r="E221">
        <v>2.84929991</v>
      </c>
      <c r="F221">
        <v>9.9000003020963209E+37</v>
      </c>
      <c r="G221">
        <v>1.53429997</v>
      </c>
      <c r="H221">
        <v>9.9000003020963209E+37</v>
      </c>
      <c r="J221" s="2">
        <f>TREND(Calibration!$A$2:$A$4,Calibration!$B$2:$B$4,C221)</f>
        <v>416.19519837756286</v>
      </c>
      <c r="K221" s="2">
        <f>TREND(Calibration!$A$2:$A$4,Calibration!$C$2:$C$4,E221)</f>
        <v>1133.0246631811412</v>
      </c>
      <c r="L221" s="2">
        <f>TREND(Calibration!$A$2:$A$4,Calibration!$D$2:$D$4,G221)</f>
        <v>591.4667666295702</v>
      </c>
    </row>
    <row r="222" spans="1:12" x14ac:dyDescent="0.25">
      <c r="A222">
        <v>1100648</v>
      </c>
      <c r="B222">
        <v>14.64099979</v>
      </c>
      <c r="C222">
        <v>0.64859997999999996</v>
      </c>
      <c r="D222">
        <v>9.9000003020963209E+37</v>
      </c>
      <c r="E222">
        <v>4.6848998100000001</v>
      </c>
      <c r="F222">
        <v>9.9000003020963209E+37</v>
      </c>
      <c r="G222">
        <v>1.5359</v>
      </c>
      <c r="H222">
        <v>9.9000003020963209E+37</v>
      </c>
      <c r="J222" s="2">
        <f>TREND(Calibration!$A$2:$A$4,Calibration!$B$2:$B$4,C222)</f>
        <v>414.53907874376057</v>
      </c>
      <c r="K222" s="2">
        <f>TREND(Calibration!$A$2:$A$4,Calibration!$C$2:$C$4,E222)</f>
        <v>1875.6818156132249</v>
      </c>
      <c r="L222" s="2">
        <f>TREND(Calibration!$A$2:$A$4,Calibration!$D$2:$D$4,G222)</f>
        <v>592.12636133148249</v>
      </c>
    </row>
    <row r="223" spans="1:12" x14ac:dyDescent="0.25">
      <c r="A223">
        <v>1105647</v>
      </c>
      <c r="B223">
        <v>14.65400028</v>
      </c>
      <c r="C223">
        <v>0.65670002000000005</v>
      </c>
      <c r="D223">
        <v>395.05801392000001</v>
      </c>
      <c r="E223">
        <v>3.1726999299999998</v>
      </c>
      <c r="F223">
        <v>9.9000003020963209E+37</v>
      </c>
      <c r="G223">
        <v>1.5332000299999999</v>
      </c>
      <c r="H223">
        <v>1206.3249511700001</v>
      </c>
      <c r="J223" s="2">
        <f>TREND(Calibration!$A$2:$A$4,Calibration!$B$2:$B$4,C223)</f>
        <v>419.5074069766261</v>
      </c>
      <c r="K223" s="2">
        <f>TREND(Calibration!$A$2:$A$4,Calibration!$C$2:$C$4,E223)</f>
        <v>1263.8676306217467</v>
      </c>
      <c r="L223" s="2">
        <f>TREND(Calibration!$A$2:$A$4,Calibration!$D$2:$D$4,G223)</f>
        <v>591.01332850877168</v>
      </c>
    </row>
    <row r="224" spans="1:12" x14ac:dyDescent="0.25">
      <c r="A224">
        <v>1110646</v>
      </c>
      <c r="B224">
        <v>14.579999920000001</v>
      </c>
      <c r="C224">
        <v>0.65670002000000005</v>
      </c>
      <c r="D224">
        <v>1326.7380371100001</v>
      </c>
      <c r="E224">
        <v>5.0089001700000004</v>
      </c>
      <c r="F224">
        <v>9.9000003020963209E+37</v>
      </c>
      <c r="G224">
        <v>1.53429997</v>
      </c>
      <c r="H224">
        <v>9.9000003020963209E+37</v>
      </c>
      <c r="J224" s="2">
        <f>TREND(Calibration!$A$2:$A$4,Calibration!$B$2:$B$4,C224)</f>
        <v>419.5074069766261</v>
      </c>
      <c r="K224" s="2">
        <f>TREND(Calibration!$A$2:$A$4,Calibration!$C$2:$C$4,E224)</f>
        <v>2006.7676719289559</v>
      </c>
      <c r="L224" s="2">
        <f>TREND(Calibration!$A$2:$A$4,Calibration!$D$2:$D$4,G224)</f>
        <v>591.4667666295702</v>
      </c>
    </row>
    <row r="225" spans="1:12" x14ac:dyDescent="0.25">
      <c r="A225">
        <v>1115648</v>
      </c>
      <c r="B225">
        <v>14.59300041</v>
      </c>
      <c r="C225">
        <v>0.65609998000000003</v>
      </c>
      <c r="D225">
        <v>9.9000003020963209E+37</v>
      </c>
      <c r="E225">
        <v>3.72090006</v>
      </c>
      <c r="F225">
        <v>9.9000003020963209E+37</v>
      </c>
      <c r="G225">
        <v>1.5348000500000001</v>
      </c>
      <c r="H225">
        <v>9.9000003020963209E+37</v>
      </c>
      <c r="J225" s="2">
        <f>TREND(Calibration!$A$2:$A$4,Calibration!$B$2:$B$4,C225)</f>
        <v>419.13935994564247</v>
      </c>
      <c r="K225" s="2">
        <f>TREND(Calibration!$A$2:$A$4,Calibration!$C$2:$C$4,E225)</f>
        <v>1485.661468978732</v>
      </c>
      <c r="L225" s="2">
        <f>TREND(Calibration!$A$2:$A$4,Calibration!$D$2:$D$4,G225)</f>
        <v>591.67291908829429</v>
      </c>
    </row>
    <row r="226" spans="1:12" x14ac:dyDescent="0.25">
      <c r="A226">
        <v>1120646</v>
      </c>
      <c r="B226">
        <v>14.59599972</v>
      </c>
      <c r="C226">
        <v>0.65069997000000002</v>
      </c>
      <c r="D226">
        <v>9.9000003020963209E+37</v>
      </c>
      <c r="E226">
        <v>2.9923999299999999</v>
      </c>
      <c r="F226">
        <v>9.9000003020963209E+37</v>
      </c>
      <c r="G226">
        <v>1.53639996</v>
      </c>
      <c r="H226">
        <v>9.9000003020963209E+37</v>
      </c>
      <c r="J226" s="2">
        <f>TREND(Calibration!$A$2:$A$4,Calibration!$B$2:$B$4,C226)</f>
        <v>415.82715134657923</v>
      </c>
      <c r="K226" s="2">
        <f>TREND(Calibration!$A$2:$A$4,Calibration!$C$2:$C$4,E226)</f>
        <v>1190.9208601498674</v>
      </c>
      <c r="L226" s="2">
        <f>TREND(Calibration!$A$2:$A$4,Calibration!$D$2:$D$4,G226)</f>
        <v>592.33246432153135</v>
      </c>
    </row>
    <row r="227" spans="1:12" x14ac:dyDescent="0.25">
      <c r="A227">
        <v>1125648</v>
      </c>
      <c r="B227">
        <v>14.661000250000001</v>
      </c>
      <c r="C227">
        <v>0.64590000999999997</v>
      </c>
      <c r="D227">
        <v>9.9000003020963209E+37</v>
      </c>
      <c r="E227">
        <v>5.0163998599999999</v>
      </c>
      <c r="F227">
        <v>9.9000003020963209E+37</v>
      </c>
      <c r="G227">
        <v>1.53639996</v>
      </c>
      <c r="H227">
        <v>9.9000003020963209E+37</v>
      </c>
      <c r="J227" s="2">
        <f>TREND(Calibration!$A$2:$A$4,Calibration!$B$2:$B$4,C227)</f>
        <v>412.88299591220789</v>
      </c>
      <c r="K227" s="2">
        <f>TREND(Calibration!$A$2:$A$4,Calibration!$C$2:$C$4,E227)</f>
        <v>2009.8019379580198</v>
      </c>
      <c r="L227" s="2">
        <f>TREND(Calibration!$A$2:$A$4,Calibration!$D$2:$D$4,G227)</f>
        <v>592.33246432153135</v>
      </c>
    </row>
    <row r="228" spans="1:12" x14ac:dyDescent="0.25">
      <c r="A228">
        <v>1130647</v>
      </c>
      <c r="B228">
        <v>14.713000299999999</v>
      </c>
      <c r="C228">
        <v>0.65130001000000004</v>
      </c>
      <c r="D228">
        <v>959.66699218999997</v>
      </c>
      <c r="E228">
        <v>4.1097001999999998</v>
      </c>
      <c r="F228">
        <v>9.9000003020963209E+37</v>
      </c>
      <c r="G228">
        <v>1.53750002</v>
      </c>
      <c r="H228">
        <v>9.9000003020963209E+37</v>
      </c>
      <c r="J228" s="2">
        <f>TREND(Calibration!$A$2:$A$4,Calibration!$B$2:$B$4,C228)</f>
        <v>416.19519837756286</v>
      </c>
      <c r="K228" s="2">
        <f>TREND(Calibration!$A$2:$A$4,Calibration!$C$2:$C$4,E228)</f>
        <v>1642.9643784186351</v>
      </c>
      <c r="L228" s="2">
        <f>TREND(Calibration!$A$2:$A$4,Calibration!$D$2:$D$4,G228)</f>
        <v>592.78595191100499</v>
      </c>
    </row>
    <row r="229" spans="1:12" x14ac:dyDescent="0.25">
      <c r="A229">
        <v>1135647</v>
      </c>
      <c r="B229">
        <v>14.75199986</v>
      </c>
      <c r="C229">
        <v>0.64700000999999996</v>
      </c>
      <c r="D229">
        <v>881.65502930000002</v>
      </c>
      <c r="E229">
        <v>5.0093998900000001</v>
      </c>
      <c r="F229">
        <v>9.9000003020963209E+37</v>
      </c>
      <c r="G229">
        <v>1.5359</v>
      </c>
      <c r="H229">
        <v>9.9000003020963209E+37</v>
      </c>
      <c r="J229" s="2">
        <f>TREND(Calibration!$A$2:$A$4,Calibration!$B$2:$B$4,C229)</f>
        <v>413.5577038218172</v>
      </c>
      <c r="K229" s="2">
        <f>TREND(Calibration!$A$2:$A$4,Calibration!$C$2:$C$4,E229)</f>
        <v>2006.9698514083802</v>
      </c>
      <c r="L229" s="2">
        <f>TREND(Calibration!$A$2:$A$4,Calibration!$D$2:$D$4,G229)</f>
        <v>592.12636133148249</v>
      </c>
    </row>
    <row r="230" spans="1:12" x14ac:dyDescent="0.25">
      <c r="A230">
        <v>1140647</v>
      </c>
      <c r="B230">
        <v>14.696000099999999</v>
      </c>
      <c r="C230">
        <v>0.65130001000000004</v>
      </c>
      <c r="D230">
        <v>9.9000003020963209E+37</v>
      </c>
      <c r="E230">
        <v>3.2894000999999999</v>
      </c>
      <c r="F230">
        <v>9.9000003020963209E+37</v>
      </c>
      <c r="G230">
        <v>1.5336999899999999</v>
      </c>
      <c r="H230">
        <v>9.9000003020963209E+37</v>
      </c>
      <c r="J230" s="2">
        <f>TREND(Calibration!$A$2:$A$4,Calibration!$B$2:$B$4,C230)</f>
        <v>416.19519837756286</v>
      </c>
      <c r="K230" s="2">
        <f>TREND(Calibration!$A$2:$A$4,Calibration!$C$2:$C$4,E230)</f>
        <v>1311.0828303722699</v>
      </c>
      <c r="L230" s="2">
        <f>TREND(Calibration!$A$2:$A$4,Calibration!$D$2:$D$4,G230)</f>
        <v>591.21943149882054</v>
      </c>
    </row>
    <row r="231" spans="1:12" x14ac:dyDescent="0.25">
      <c r="A231">
        <v>1145646</v>
      </c>
      <c r="B231">
        <v>14.67700005</v>
      </c>
      <c r="C231">
        <v>0.64700000999999996</v>
      </c>
      <c r="D231">
        <v>1001.09698486</v>
      </c>
      <c r="E231">
        <v>4.8863000899999998</v>
      </c>
      <c r="F231">
        <v>9.9000003020963209E+37</v>
      </c>
      <c r="G231">
        <v>1.5348000500000001</v>
      </c>
      <c r="H231">
        <v>9.9000003020963209E+37</v>
      </c>
      <c r="J231" s="2">
        <f>TREND(Calibration!$A$2:$A$4,Calibration!$B$2:$B$4,C231)</f>
        <v>413.5577038218172</v>
      </c>
      <c r="K231" s="2">
        <f>TREND(Calibration!$A$2:$A$4,Calibration!$C$2:$C$4,E231)</f>
        <v>1957.1654539833426</v>
      </c>
      <c r="L231" s="2">
        <f>TREND(Calibration!$A$2:$A$4,Calibration!$D$2:$D$4,G231)</f>
        <v>591.67291908829429</v>
      </c>
    </row>
    <row r="232" spans="1:12" x14ac:dyDescent="0.25">
      <c r="A232">
        <v>1150647</v>
      </c>
      <c r="B232">
        <v>14.61200047</v>
      </c>
      <c r="C232">
        <v>0.64969999</v>
      </c>
      <c r="D232">
        <v>-9.9000003020963209E+37</v>
      </c>
      <c r="E232">
        <v>2.7925000199999999</v>
      </c>
      <c r="F232">
        <v>9.9000003020963209E+37</v>
      </c>
      <c r="G232">
        <v>1.5359</v>
      </c>
      <c r="H232">
        <v>9.9000003020963209E+37</v>
      </c>
      <c r="J232" s="2">
        <f>TREND(Calibration!$A$2:$A$4,Calibration!$B$2:$B$4,C232)</f>
        <v>415.21379278707821</v>
      </c>
      <c r="K232" s="2">
        <f>TREND(Calibration!$A$2:$A$4,Calibration!$C$2:$C$4,E232)</f>
        <v>1110.0442497665099</v>
      </c>
      <c r="L232" s="2">
        <f>TREND(Calibration!$A$2:$A$4,Calibration!$D$2:$D$4,G232)</f>
        <v>592.12636133148249</v>
      </c>
    </row>
    <row r="233" spans="1:12" x14ac:dyDescent="0.25">
      <c r="A233">
        <v>1155646</v>
      </c>
      <c r="B233">
        <v>14.57299995</v>
      </c>
      <c r="C233">
        <v>0.65130001000000004</v>
      </c>
      <c r="D233">
        <v>1009.73199463</v>
      </c>
      <c r="E233">
        <v>3.6312000800000002</v>
      </c>
      <c r="F233">
        <v>9.9000003020963209E+37</v>
      </c>
      <c r="G233">
        <v>1.53750002</v>
      </c>
      <c r="H233">
        <v>9.9000003020963209E+37</v>
      </c>
      <c r="J233" s="2">
        <f>TREND(Calibration!$A$2:$A$4,Calibration!$B$2:$B$4,C233)</f>
        <v>416.19519837756286</v>
      </c>
      <c r="K233" s="2">
        <f>TREND(Calibration!$A$2:$A$4,Calibration!$C$2:$C$4,E233)</f>
        <v>1449.3701553215376</v>
      </c>
      <c r="L233" s="2">
        <f>TREND(Calibration!$A$2:$A$4,Calibration!$D$2:$D$4,G233)</f>
        <v>592.78595191100499</v>
      </c>
    </row>
    <row r="234" spans="1:12" x14ac:dyDescent="0.25">
      <c r="A234">
        <v>1160646</v>
      </c>
      <c r="B234">
        <v>14.56299973</v>
      </c>
      <c r="C234">
        <v>0.65399998000000004</v>
      </c>
      <c r="D234">
        <v>497.00399779999998</v>
      </c>
      <c r="E234">
        <v>4.7501997899999999</v>
      </c>
      <c r="F234">
        <v>9.9000003020963209E+37</v>
      </c>
      <c r="G234">
        <v>1.5397000300000001</v>
      </c>
      <c r="H234">
        <v>9.9000003020963209E+37</v>
      </c>
      <c r="J234" s="2">
        <f>TREND(Calibration!$A$2:$A$4,Calibration!$B$2:$B$4,C234)</f>
        <v>417.85128120911554</v>
      </c>
      <c r="K234" s="2">
        <f>TREND(Calibration!$A$2:$A$4,Calibration!$C$2:$C$4,E234)</f>
        <v>1902.1012424178743</v>
      </c>
      <c r="L234" s="2">
        <f>TREND(Calibration!$A$2:$A$4,Calibration!$D$2:$D$4,G234)</f>
        <v>593.69288174366693</v>
      </c>
    </row>
    <row r="235" spans="1:12" x14ac:dyDescent="0.25">
      <c r="A235">
        <v>1165648</v>
      </c>
      <c r="B235">
        <v>14.54699993</v>
      </c>
      <c r="C235">
        <v>0.65289998000000005</v>
      </c>
      <c r="D235">
        <v>9.9000003020963209E+37</v>
      </c>
      <c r="E235">
        <v>5.0089001700000004</v>
      </c>
      <c r="F235">
        <v>9.9000003020963209E+37</v>
      </c>
      <c r="G235">
        <v>1.5402</v>
      </c>
      <c r="H235">
        <v>9.9000003020963209E+37</v>
      </c>
      <c r="J235" s="2">
        <f>TREND(Calibration!$A$2:$A$4,Calibration!$B$2:$B$4,C235)</f>
        <v>417.17657329950623</v>
      </c>
      <c r="K235" s="2">
        <f>TREND(Calibration!$A$2:$A$4,Calibration!$C$2:$C$4,E235)</f>
        <v>2006.7676719289559</v>
      </c>
      <c r="L235" s="2">
        <f>TREND(Calibration!$A$2:$A$4,Calibration!$D$2:$D$4,G235)</f>
        <v>593.89898885610546</v>
      </c>
    </row>
    <row r="236" spans="1:12" x14ac:dyDescent="0.25">
      <c r="A236">
        <v>1170647</v>
      </c>
      <c r="B236">
        <v>14.625</v>
      </c>
      <c r="C236">
        <v>0.65509998999999997</v>
      </c>
      <c r="D236">
        <v>1160.74902344</v>
      </c>
      <c r="E236">
        <v>5.0078000999999999</v>
      </c>
      <c r="F236">
        <v>9.9000003020963209E+37</v>
      </c>
      <c r="G236">
        <v>1.5369999400000001</v>
      </c>
      <c r="H236">
        <v>9.9000003020963209E+37</v>
      </c>
      <c r="J236" s="2">
        <f>TREND(Calibration!$A$2:$A$4,Calibration!$B$2:$B$4,C236)</f>
        <v>418.52599525243312</v>
      </c>
      <c r="K236" s="2">
        <f>TREND(Calibration!$A$2:$A$4,Calibration!$C$2:$C$4,E236)</f>
        <v>2006.3225995285509</v>
      </c>
      <c r="L236" s="2">
        <f>TREND(Calibration!$A$2:$A$4,Calibration!$D$2:$D$4,G236)</f>
        <v>592.57979945228101</v>
      </c>
    </row>
    <row r="237" spans="1:12" x14ac:dyDescent="0.25">
      <c r="A237">
        <v>1175647</v>
      </c>
      <c r="B237">
        <v>14.663999560000001</v>
      </c>
      <c r="C237">
        <v>0.65020001000000005</v>
      </c>
      <c r="D237">
        <v>9.9000003020963209E+37</v>
      </c>
      <c r="E237">
        <v>2.97779989</v>
      </c>
      <c r="F237">
        <v>9.9000003020963209E+37</v>
      </c>
      <c r="G237">
        <v>1.5385999699999999</v>
      </c>
      <c r="H237">
        <v>9.9000003020963209E+37</v>
      </c>
      <c r="J237" s="2">
        <f>TREND(Calibration!$A$2:$A$4,Calibration!$B$2:$B$4,C237)</f>
        <v>415.52049046795355</v>
      </c>
      <c r="K237" s="2">
        <f>TREND(Calibration!$A$2:$A$4,Calibration!$C$2:$C$4,E237)</f>
        <v>1185.0138952759892</v>
      </c>
      <c r="L237" s="2">
        <f>TREND(Calibration!$A$2:$A$4,Calibration!$D$2:$D$4,G237)</f>
        <v>593.23939415419318</v>
      </c>
    </row>
    <row r="238" spans="1:12" x14ac:dyDescent="0.25">
      <c r="A238">
        <v>1180647</v>
      </c>
      <c r="B238">
        <v>14.708999629999999</v>
      </c>
      <c r="C238">
        <v>0.65240001999999997</v>
      </c>
      <c r="D238">
        <v>9.9000003020963209E+37</v>
      </c>
      <c r="E238">
        <v>2.8817000400000001</v>
      </c>
      <c r="F238">
        <v>9.9000003020963209E+37</v>
      </c>
      <c r="G238">
        <v>1.53750002</v>
      </c>
      <c r="H238">
        <v>9.9000003020963209E+37</v>
      </c>
      <c r="J238" s="2">
        <f>TREND(Calibration!$A$2:$A$4,Calibration!$B$2:$B$4,C238)</f>
        <v>416.86991242088044</v>
      </c>
      <c r="K238" s="2">
        <f>TREND(Calibration!$A$2:$A$4,Calibration!$C$2:$C$4,E238)</f>
        <v>1146.1332868437539</v>
      </c>
      <c r="L238" s="2">
        <f>TREND(Calibration!$A$2:$A$4,Calibration!$D$2:$D$4,G238)</f>
        <v>592.78595191100499</v>
      </c>
    </row>
    <row r="239" spans="1:12" x14ac:dyDescent="0.25">
      <c r="A239">
        <v>1185646</v>
      </c>
      <c r="B239">
        <v>14.68000031</v>
      </c>
      <c r="C239">
        <v>0.64749997999999997</v>
      </c>
      <c r="D239">
        <v>855.21899413999995</v>
      </c>
      <c r="E239">
        <v>2.1903998900000001</v>
      </c>
      <c r="F239">
        <v>9.9000003020963209E+37</v>
      </c>
      <c r="G239">
        <v>1.5402</v>
      </c>
      <c r="H239">
        <v>9.9000003020963209E+37</v>
      </c>
      <c r="J239" s="2">
        <f>TREND(Calibration!$A$2:$A$4,Calibration!$B$2:$B$4,C239)</f>
        <v>413.8643708341512</v>
      </c>
      <c r="K239" s="2">
        <f>TREND(Calibration!$A$2:$A$4,Calibration!$C$2:$C$4,E239)</f>
        <v>866.44325151804242</v>
      </c>
      <c r="L239" s="2">
        <f>TREND(Calibration!$A$2:$A$4,Calibration!$D$2:$D$4,G239)</f>
        <v>593.89898885610546</v>
      </c>
    </row>
    <row r="240" spans="1:12" x14ac:dyDescent="0.25">
      <c r="A240">
        <v>1190647</v>
      </c>
      <c r="B240">
        <v>14.666999819999999</v>
      </c>
      <c r="C240">
        <v>0.65179997999999995</v>
      </c>
      <c r="D240">
        <v>525.00500488</v>
      </c>
      <c r="E240">
        <v>2.3566999399999999</v>
      </c>
      <c r="F240">
        <v>9.9000003020963209E+37</v>
      </c>
      <c r="G240">
        <v>1.5385999699999999</v>
      </c>
      <c r="H240">
        <v>9.9000003020963209E+37</v>
      </c>
      <c r="J240" s="2">
        <f>TREND(Calibration!$A$2:$A$4,Calibration!$B$2:$B$4,C240)</f>
        <v>416.50186538989681</v>
      </c>
      <c r="K240" s="2">
        <f>TREND(Calibration!$A$2:$A$4,Calibration!$C$2:$C$4,E240)</f>
        <v>933.72584484478693</v>
      </c>
      <c r="L240" s="2">
        <f>TREND(Calibration!$A$2:$A$4,Calibration!$D$2:$D$4,G240)</f>
        <v>593.23939415419318</v>
      </c>
    </row>
    <row r="241" spans="1:12" x14ac:dyDescent="0.25">
      <c r="A241">
        <v>1195646</v>
      </c>
      <c r="B241">
        <v>14.59599972</v>
      </c>
      <c r="C241">
        <v>0.65450001000000002</v>
      </c>
      <c r="D241">
        <v>662.88500977000001</v>
      </c>
      <c r="E241">
        <v>2.8961999399999998</v>
      </c>
      <c r="F241">
        <v>9.9000003020963209E+37</v>
      </c>
      <c r="G241">
        <v>1.5369999400000001</v>
      </c>
      <c r="H241">
        <v>9.9000003020963209E+37</v>
      </c>
      <c r="J241" s="2">
        <f>TREND(Calibration!$A$2:$A$4,Calibration!$B$2:$B$4,C241)</f>
        <v>418.15798502369915</v>
      </c>
      <c r="K241" s="2">
        <f>TREND(Calibration!$A$2:$A$4,Calibration!$C$2:$C$4,E241)</f>
        <v>1151.999736522984</v>
      </c>
      <c r="L241" s="2">
        <f>TREND(Calibration!$A$2:$A$4,Calibration!$D$2:$D$4,G241)</f>
        <v>592.57979945228101</v>
      </c>
    </row>
    <row r="242" spans="1:12" x14ac:dyDescent="0.25">
      <c r="A242">
        <v>1200646</v>
      </c>
      <c r="B242">
        <v>14.47900009</v>
      </c>
      <c r="C242">
        <v>0.64910000999999995</v>
      </c>
      <c r="D242">
        <v>9.9000003020963209E+37</v>
      </c>
      <c r="E242">
        <v>2.54360008</v>
      </c>
      <c r="F242">
        <v>9.9000003020963209E+37</v>
      </c>
      <c r="G242">
        <v>1.53750002</v>
      </c>
      <c r="H242">
        <v>9.9000003020963209E+37</v>
      </c>
      <c r="J242" s="2">
        <f>TREND(Calibration!$A$2:$A$4,Calibration!$B$2:$B$4,C242)</f>
        <v>414.84578255834413</v>
      </c>
      <c r="K242" s="2">
        <f>TREND(Calibration!$A$2:$A$4,Calibration!$C$2:$C$4,E242)</f>
        <v>1009.3429364351482</v>
      </c>
      <c r="L242" s="2">
        <f>TREND(Calibration!$A$2:$A$4,Calibration!$D$2:$D$4,G242)</f>
        <v>592.78595191100499</v>
      </c>
    </row>
    <row r="243" spans="1:12" x14ac:dyDescent="0.25">
      <c r="A243">
        <v>1205648</v>
      </c>
      <c r="B243">
        <v>14.505000109999999</v>
      </c>
      <c r="C243">
        <v>0.64969999</v>
      </c>
      <c r="D243">
        <v>228.22799683</v>
      </c>
      <c r="E243">
        <v>2.9114000799999999</v>
      </c>
      <c r="F243">
        <v>9.9000003020963209E+37</v>
      </c>
      <c r="G243">
        <v>1.53639996</v>
      </c>
      <c r="H243">
        <v>1026.08203125</v>
      </c>
      <c r="J243" s="2">
        <f>TREND(Calibration!$A$2:$A$4,Calibration!$B$2:$B$4,C243)</f>
        <v>415.21379278707821</v>
      </c>
      <c r="K243" s="2">
        <f>TREND(Calibration!$A$2:$A$4,Calibration!$C$2:$C$4,E243)</f>
        <v>1158.149493171461</v>
      </c>
      <c r="L243" s="2">
        <f>TREND(Calibration!$A$2:$A$4,Calibration!$D$2:$D$4,G243)</f>
        <v>592.33246432153135</v>
      </c>
    </row>
    <row r="244" spans="1:12" x14ac:dyDescent="0.25">
      <c r="A244">
        <v>1210647</v>
      </c>
      <c r="B244">
        <v>14.494999890000001</v>
      </c>
      <c r="C244">
        <v>0.64639997000000005</v>
      </c>
      <c r="D244">
        <v>893.78900146000001</v>
      </c>
      <c r="E244">
        <v>5.0072998999999996</v>
      </c>
      <c r="F244">
        <v>9.9000003020963209E+37</v>
      </c>
      <c r="G244">
        <v>1.5397000300000001</v>
      </c>
      <c r="H244">
        <v>9.9000003020963209E+37</v>
      </c>
      <c r="J244" s="2">
        <f>TREND(Calibration!$A$2:$A$4,Calibration!$B$2:$B$4,C244)</f>
        <v>413.18965679083362</v>
      </c>
      <c r="K244" s="2">
        <f>TREND(Calibration!$A$2:$A$4,Calibration!$C$2:$C$4,E244)</f>
        <v>2006.1202258480737</v>
      </c>
      <c r="L244" s="2">
        <f>TREND(Calibration!$A$2:$A$4,Calibration!$D$2:$D$4,G244)</f>
        <v>593.69288174366693</v>
      </c>
    </row>
    <row r="245" spans="1:12" x14ac:dyDescent="0.25">
      <c r="A245">
        <v>1215657</v>
      </c>
      <c r="B245">
        <v>14.510999679999999</v>
      </c>
      <c r="C245">
        <v>0.64319998</v>
      </c>
      <c r="D245">
        <v>9.9000003020963209E+37</v>
      </c>
      <c r="E245">
        <v>2.7681999199999998</v>
      </c>
      <c r="F245">
        <v>9.9000003020963209E+37</v>
      </c>
      <c r="G245">
        <v>1.54130006</v>
      </c>
      <c r="H245">
        <v>9.9000003020963209E+37</v>
      </c>
      <c r="J245" s="2">
        <f>TREND(Calibration!$A$2:$A$4,Calibration!$B$2:$B$4,C245)</f>
        <v>411.2268762784056</v>
      </c>
      <c r="K245" s="2">
        <f>TREND(Calibration!$A$2:$A$4,Calibration!$C$2:$C$4,E245)</f>
        <v>1100.2127810080867</v>
      </c>
      <c r="L245" s="2">
        <f>TREND(Calibration!$A$2:$A$4,Calibration!$D$2:$D$4,G245)</f>
        <v>594.3524764455791</v>
      </c>
    </row>
    <row r="246" spans="1:12" x14ac:dyDescent="0.25">
      <c r="A246">
        <v>1220647</v>
      </c>
      <c r="B246">
        <v>14.557000159999999</v>
      </c>
      <c r="C246">
        <v>0.64590000999999997</v>
      </c>
      <c r="D246">
        <v>862.26202393000005</v>
      </c>
      <c r="E246">
        <v>2.6386001100000001</v>
      </c>
      <c r="F246">
        <v>9.9000003020963209E+37</v>
      </c>
      <c r="G246">
        <v>1.54069996</v>
      </c>
      <c r="H246">
        <v>9.9000003020963209E+37</v>
      </c>
      <c r="J246" s="2">
        <f>TREND(Calibration!$A$2:$A$4,Calibration!$B$2:$B$4,C246)</f>
        <v>412.88299591220789</v>
      </c>
      <c r="K246" s="2">
        <f>TREND(Calibration!$A$2:$A$4,Calibration!$C$2:$C$4,E246)</f>
        <v>1047.7785736133603</v>
      </c>
      <c r="L246" s="2">
        <f>TREND(Calibration!$A$2:$A$4,Calibration!$D$2:$D$4,G246)</f>
        <v>594.10509184615432</v>
      </c>
    </row>
    <row r="247" spans="1:12" x14ac:dyDescent="0.25">
      <c r="A247">
        <v>1225647</v>
      </c>
      <c r="B247">
        <v>14.62800026</v>
      </c>
      <c r="C247">
        <v>0.65020001000000005</v>
      </c>
      <c r="D247">
        <v>760.62597656000003</v>
      </c>
      <c r="E247">
        <v>2.9691000000000001</v>
      </c>
      <c r="F247">
        <v>9.9000003020963209E+37</v>
      </c>
      <c r="G247">
        <v>1.54130006</v>
      </c>
      <c r="H247">
        <v>9.9000003020963209E+37</v>
      </c>
      <c r="J247" s="2">
        <f>TREND(Calibration!$A$2:$A$4,Calibration!$B$2:$B$4,C247)</f>
        <v>415.52049046795355</v>
      </c>
      <c r="K247" s="2">
        <f>TREND(Calibration!$A$2:$A$4,Calibration!$C$2:$C$4,E247)</f>
        <v>1181.4940456977274</v>
      </c>
      <c r="L247" s="2">
        <f>TREND(Calibration!$A$2:$A$4,Calibration!$D$2:$D$4,G247)</f>
        <v>594.3524764455791</v>
      </c>
    </row>
    <row r="248" spans="1:12" x14ac:dyDescent="0.25">
      <c r="A248">
        <v>1230646</v>
      </c>
      <c r="B248">
        <v>14.663999560000001</v>
      </c>
      <c r="C248">
        <v>0.64529996999999995</v>
      </c>
      <c r="D248">
        <v>653.36401366999996</v>
      </c>
      <c r="E248">
        <v>3.2725999400000001</v>
      </c>
      <c r="F248">
        <v>9.9000003020963209E+37</v>
      </c>
      <c r="G248">
        <v>1.5391000500000001</v>
      </c>
      <c r="H248">
        <v>9.9000003020963209E+37</v>
      </c>
      <c r="J248" s="2">
        <f>TREND(Calibration!$A$2:$A$4,Calibration!$B$2:$B$4,C248)</f>
        <v>412.51494888122426</v>
      </c>
      <c r="K248" s="2">
        <f>TREND(Calibration!$A$2:$A$4,Calibration!$C$2:$C$4,E248)</f>
        <v>1304.2857287892923</v>
      </c>
      <c r="L248" s="2">
        <f>TREND(Calibration!$A$2:$A$4,Calibration!$D$2:$D$4,G248)</f>
        <v>593.44554661291727</v>
      </c>
    </row>
    <row r="249" spans="1:12" x14ac:dyDescent="0.25">
      <c r="A249">
        <v>1235649</v>
      </c>
      <c r="B249">
        <v>14.725999829999999</v>
      </c>
      <c r="C249">
        <v>0.65130001000000004</v>
      </c>
      <c r="D249">
        <v>1008.68597412</v>
      </c>
      <c r="E249">
        <v>3.7316999399999999</v>
      </c>
      <c r="F249">
        <v>9.9000003020963209E+37</v>
      </c>
      <c r="G249">
        <v>1.5418000199999999</v>
      </c>
      <c r="H249">
        <v>9.9000003020963209E+37</v>
      </c>
      <c r="J249" s="2">
        <f>TREND(Calibration!$A$2:$A$4,Calibration!$B$2:$B$4,C249)</f>
        <v>416.19519837756286</v>
      </c>
      <c r="K249" s="2">
        <f>TREND(Calibration!$A$2:$A$4,Calibration!$C$2:$C$4,E249)</f>
        <v>1490.0309441173001</v>
      </c>
      <c r="L249" s="2">
        <f>TREND(Calibration!$A$2:$A$4,Calibration!$D$2:$D$4,G249)</f>
        <v>594.55857943562796</v>
      </c>
    </row>
    <row r="250" spans="1:12" x14ac:dyDescent="0.25">
      <c r="A250">
        <v>1240646</v>
      </c>
      <c r="B250">
        <v>14.614999770000001</v>
      </c>
      <c r="C250">
        <v>0.65179997999999995</v>
      </c>
      <c r="D250">
        <v>1362.2409668</v>
      </c>
      <c r="E250">
        <v>3.9449999299999998</v>
      </c>
      <c r="F250">
        <v>9.9000003020963209E+37</v>
      </c>
      <c r="G250">
        <v>1.5418000199999999</v>
      </c>
      <c r="H250">
        <v>9.9000003020963209E+37</v>
      </c>
      <c r="J250" s="2">
        <f>TREND(Calibration!$A$2:$A$4,Calibration!$B$2:$B$4,C250)</f>
        <v>416.50186538989681</v>
      </c>
      <c r="K250" s="2">
        <f>TREND(Calibration!$A$2:$A$4,Calibration!$C$2:$C$4,E250)</f>
        <v>1576.3290329258646</v>
      </c>
      <c r="L250" s="2">
        <f>TREND(Calibration!$A$2:$A$4,Calibration!$D$2:$D$4,G250)</f>
        <v>594.55857943562796</v>
      </c>
    </row>
    <row r="251" spans="1:12" x14ac:dyDescent="0.25">
      <c r="A251">
        <v>1245646</v>
      </c>
      <c r="B251">
        <v>14.579999920000001</v>
      </c>
      <c r="C251">
        <v>0.65450001000000002</v>
      </c>
      <c r="D251">
        <v>1119.59802246</v>
      </c>
      <c r="E251">
        <v>2.4144999999999999</v>
      </c>
      <c r="F251">
        <v>9.9000003020963209E+37</v>
      </c>
      <c r="G251">
        <v>1.5440000300000001</v>
      </c>
      <c r="H251">
        <v>9.9000003020963209E+37</v>
      </c>
      <c r="J251" s="2">
        <f>TREND(Calibration!$A$2:$A$4,Calibration!$B$2:$B$4,C251)</f>
        <v>418.15798502369915</v>
      </c>
      <c r="K251" s="2">
        <f>TREND(Calibration!$A$2:$A$4,Calibration!$C$2:$C$4,E251)</f>
        <v>957.11091256570126</v>
      </c>
      <c r="L251" s="2">
        <f>TREND(Calibration!$A$2:$A$4,Calibration!$D$2:$D$4,G251)</f>
        <v>595.46550926828991</v>
      </c>
    </row>
    <row r="252" spans="1:12" x14ac:dyDescent="0.25">
      <c r="A252">
        <v>1250659</v>
      </c>
      <c r="B252">
        <v>14.56299973</v>
      </c>
      <c r="C252">
        <v>0.65130001000000004</v>
      </c>
      <c r="D252">
        <v>287.78201294000002</v>
      </c>
      <c r="E252">
        <v>4.6487002400000002</v>
      </c>
      <c r="F252">
        <v>9.9000003020963209E+37</v>
      </c>
      <c r="G252">
        <v>1.5424</v>
      </c>
      <c r="H252">
        <v>9.9000003020963209E+37</v>
      </c>
      <c r="J252" s="2">
        <f>TREND(Calibration!$A$2:$A$4,Calibration!$B$2:$B$4,C252)</f>
        <v>416.19519837756286</v>
      </c>
      <c r="K252" s="2">
        <f>TREND(Calibration!$A$2:$A$4,Calibration!$C$2:$C$4,E252)</f>
        <v>1861.0359935168815</v>
      </c>
      <c r="L252" s="2">
        <f>TREND(Calibration!$A$2:$A$4,Calibration!$D$2:$D$4,G252)</f>
        <v>594.80591456637762</v>
      </c>
    </row>
    <row r="253" spans="1:12" x14ac:dyDescent="0.25">
      <c r="A253">
        <v>1255659</v>
      </c>
      <c r="B253">
        <v>14.586000439999999</v>
      </c>
      <c r="C253">
        <v>0.64969999</v>
      </c>
      <c r="D253">
        <v>979.43499756000006</v>
      </c>
      <c r="E253">
        <v>5.0093998900000001</v>
      </c>
      <c r="F253">
        <v>9.9000003020963209E+37</v>
      </c>
      <c r="G253">
        <v>1.5418000199999999</v>
      </c>
      <c r="H253">
        <v>9.9000003020963209E+37</v>
      </c>
      <c r="J253" s="2">
        <f>TREND(Calibration!$A$2:$A$4,Calibration!$B$2:$B$4,C253)</f>
        <v>415.21379278707821</v>
      </c>
      <c r="K253" s="2">
        <f>TREND(Calibration!$A$2:$A$4,Calibration!$C$2:$C$4,E253)</f>
        <v>2006.9698514083802</v>
      </c>
      <c r="L253" s="2">
        <f>TREND(Calibration!$A$2:$A$4,Calibration!$D$2:$D$4,G253)</f>
        <v>594.55857943562796</v>
      </c>
    </row>
    <row r="254" spans="1:12" x14ac:dyDescent="0.25">
      <c r="A254">
        <v>1260647</v>
      </c>
      <c r="B254">
        <v>14.56999969</v>
      </c>
      <c r="C254">
        <v>0.65240001999999997</v>
      </c>
      <c r="D254">
        <v>9.9000003020963209E+37</v>
      </c>
      <c r="E254">
        <v>5.0100002300000002</v>
      </c>
      <c r="F254">
        <v>9.9000003020963209E+37</v>
      </c>
      <c r="G254">
        <v>1.5428999699999999</v>
      </c>
      <c r="H254">
        <v>9.9000003020963209E+37</v>
      </c>
      <c r="J254" s="2">
        <f>TREND(Calibration!$A$2:$A$4,Calibration!$B$2:$B$4,C254)</f>
        <v>416.86991242088044</v>
      </c>
      <c r="K254" s="2">
        <f>TREND(Calibration!$A$2:$A$4,Calibration!$C$2:$C$4,E254)</f>
        <v>2007.2127402835056</v>
      </c>
      <c r="L254" s="2">
        <f>TREND(Calibration!$A$2:$A$4,Calibration!$D$2:$D$4,G254)</f>
        <v>595.01202167881615</v>
      </c>
    </row>
    <row r="255" spans="1:12" x14ac:dyDescent="0.25">
      <c r="A255">
        <v>1265662</v>
      </c>
      <c r="B255">
        <v>14.65100002</v>
      </c>
      <c r="C255">
        <v>0.64639997000000005</v>
      </c>
      <c r="D255">
        <v>1007.4710083</v>
      </c>
      <c r="E255">
        <v>4.0190000499999998</v>
      </c>
      <c r="F255">
        <v>9.9000003020963209E+37</v>
      </c>
      <c r="G255">
        <v>1.5461000199999999</v>
      </c>
      <c r="H255">
        <v>9.9000003020963209E+37</v>
      </c>
      <c r="J255" s="2">
        <f>TREND(Calibration!$A$2:$A$4,Calibration!$B$2:$B$4,C255)</f>
        <v>413.18965679083362</v>
      </c>
      <c r="K255" s="2">
        <f>TREND(Calibration!$A$2:$A$4,Calibration!$C$2:$C$4,E255)</f>
        <v>1606.2684104551574</v>
      </c>
      <c r="L255" s="2">
        <f>TREND(Calibration!$A$2:$A$4,Calibration!$D$2:$D$4,G255)</f>
        <v>596.33120696025094</v>
      </c>
    </row>
    <row r="256" spans="1:12" x14ac:dyDescent="0.25">
      <c r="A256">
        <v>1270648</v>
      </c>
      <c r="B256">
        <v>14.72900009</v>
      </c>
      <c r="C256">
        <v>0.65179997999999995</v>
      </c>
      <c r="D256">
        <v>932.89202881000006</v>
      </c>
      <c r="E256">
        <v>2.9184000499999998</v>
      </c>
      <c r="F256">
        <v>9.9000003020963209E+37</v>
      </c>
      <c r="G256">
        <v>1.5428999699999999</v>
      </c>
      <c r="H256">
        <v>9.9000003020963209E+37</v>
      </c>
      <c r="J256" s="2">
        <f>TREND(Calibration!$A$2:$A$4,Calibration!$B$2:$B$4,C256)</f>
        <v>416.50186538989681</v>
      </c>
      <c r="K256" s="2">
        <f>TREND(Calibration!$A$2:$A$4,Calibration!$C$2:$C$4,E256)</f>
        <v>1160.9815797211008</v>
      </c>
      <c r="L256" s="2">
        <f>TREND(Calibration!$A$2:$A$4,Calibration!$D$2:$D$4,G256)</f>
        <v>595.01202167881615</v>
      </c>
    </row>
    <row r="257" spans="1:12" x14ac:dyDescent="0.25">
      <c r="A257">
        <v>1275647</v>
      </c>
      <c r="B257">
        <v>14.7840004</v>
      </c>
      <c r="C257">
        <v>0.65289998000000005</v>
      </c>
      <c r="D257">
        <v>1016.95202637</v>
      </c>
      <c r="E257">
        <v>2.2520000900000001</v>
      </c>
      <c r="F257">
        <v>9.9000003020963209E+37</v>
      </c>
      <c r="G257">
        <v>1.5461000199999999</v>
      </c>
      <c r="H257">
        <v>9.9000003020963209E+37</v>
      </c>
      <c r="J257" s="2">
        <f>TREND(Calibration!$A$2:$A$4,Calibration!$B$2:$B$4,C257)</f>
        <v>417.17657329950623</v>
      </c>
      <c r="K257" s="2">
        <f>TREND(Calibration!$A$2:$A$4,Calibration!$C$2:$C$4,E257)</f>
        <v>891.3658008825563</v>
      </c>
      <c r="L257" s="2">
        <f>TREND(Calibration!$A$2:$A$4,Calibration!$D$2:$D$4,G257)</f>
        <v>596.33120696025094</v>
      </c>
    </row>
    <row r="258" spans="1:12" x14ac:dyDescent="0.25">
      <c r="A258">
        <v>1280647</v>
      </c>
      <c r="B258">
        <v>14.760999679999999</v>
      </c>
      <c r="C258">
        <v>0.65450001000000002</v>
      </c>
      <c r="D258">
        <v>9.9000003020963209E+37</v>
      </c>
      <c r="E258">
        <v>5.0100002300000002</v>
      </c>
      <c r="F258">
        <v>9.9000003020963209E+37</v>
      </c>
      <c r="G258">
        <v>1.5428999699999999</v>
      </c>
      <c r="H258">
        <v>9.9000003020963209E+37</v>
      </c>
      <c r="J258" s="2">
        <f>TREND(Calibration!$A$2:$A$4,Calibration!$B$2:$B$4,C258)</f>
        <v>418.15798502369915</v>
      </c>
      <c r="K258" s="2">
        <f>TREND(Calibration!$A$2:$A$4,Calibration!$C$2:$C$4,E258)</f>
        <v>2007.2127402835056</v>
      </c>
      <c r="L258" s="2">
        <f>TREND(Calibration!$A$2:$A$4,Calibration!$D$2:$D$4,G258)</f>
        <v>595.01202167881615</v>
      </c>
    </row>
    <row r="259" spans="1:12" x14ac:dyDescent="0.25">
      <c r="A259">
        <v>1285647</v>
      </c>
      <c r="B259">
        <v>14.72900009</v>
      </c>
      <c r="C259">
        <v>0.65829998000000001</v>
      </c>
      <c r="D259">
        <v>1258.98205566</v>
      </c>
      <c r="E259">
        <v>4.0935001399999997</v>
      </c>
      <c r="F259">
        <v>9.9000003020963209E+37</v>
      </c>
      <c r="G259">
        <v>1.54340005</v>
      </c>
      <c r="H259">
        <v>9.9000003020963209E+37</v>
      </c>
      <c r="J259" s="2">
        <f>TREND(Calibration!$A$2:$A$4,Calibration!$B$2:$B$4,C259)</f>
        <v>420.48877576486115</v>
      </c>
      <c r="K259" s="2">
        <f>TREND(Calibration!$A$2:$A$4,Calibration!$C$2:$C$4,E259)</f>
        <v>1636.4100686102565</v>
      </c>
      <c r="L259" s="2">
        <f>TREND(Calibration!$A$2:$A$4,Calibration!$D$2:$D$4,G259)</f>
        <v>595.21817413754025</v>
      </c>
    </row>
    <row r="260" spans="1:12" x14ac:dyDescent="0.25">
      <c r="A260">
        <v>1290646</v>
      </c>
      <c r="B260">
        <v>14.62800026</v>
      </c>
      <c r="C260">
        <v>0.65990000999999998</v>
      </c>
      <c r="D260">
        <v>1271.1600341799999</v>
      </c>
      <c r="E260">
        <v>5.0093998900000001</v>
      </c>
      <c r="F260">
        <v>9.9000003020963209E+37</v>
      </c>
      <c r="G260">
        <v>1.54340005</v>
      </c>
      <c r="H260">
        <v>9.9000003020963209E+37</v>
      </c>
      <c r="J260" s="2">
        <f>TREND(Calibration!$A$2:$A$4,Calibration!$B$2:$B$4,C260)</f>
        <v>421.47018748905407</v>
      </c>
      <c r="K260" s="2">
        <f>TREND(Calibration!$A$2:$A$4,Calibration!$C$2:$C$4,E260)</f>
        <v>2006.9698514083802</v>
      </c>
      <c r="L260" s="2">
        <f>TREND(Calibration!$A$2:$A$4,Calibration!$D$2:$D$4,G260)</f>
        <v>595.21817413754025</v>
      </c>
    </row>
    <row r="261" spans="1:12" x14ac:dyDescent="0.25">
      <c r="A261">
        <v>1295646</v>
      </c>
      <c r="B261">
        <v>14.588999749999999</v>
      </c>
      <c r="C261">
        <v>0.65829998000000001</v>
      </c>
      <c r="D261">
        <v>1184.5880127</v>
      </c>
      <c r="E261">
        <v>5.01370001</v>
      </c>
      <c r="F261">
        <v>9.9000003020963209E+37</v>
      </c>
      <c r="G261">
        <v>1.5428999699999999</v>
      </c>
      <c r="H261">
        <v>9.9000003020963209E+37</v>
      </c>
      <c r="J261" s="2">
        <f>TREND(Calibration!$A$2:$A$4,Calibration!$B$2:$B$4,C261)</f>
        <v>420.48877576486115</v>
      </c>
      <c r="K261" s="2">
        <f>TREND(Calibration!$A$2:$A$4,Calibration!$C$2:$C$4,E261)</f>
        <v>2008.709617723641</v>
      </c>
      <c r="L261" s="2">
        <f>TREND(Calibration!$A$2:$A$4,Calibration!$D$2:$D$4,G261)</f>
        <v>595.01202167881615</v>
      </c>
    </row>
    <row r="262" spans="1:12" x14ac:dyDescent="0.25">
      <c r="A262">
        <v>1300647</v>
      </c>
      <c r="B262">
        <v>14.51799965</v>
      </c>
      <c r="C262">
        <v>0.65130001000000004</v>
      </c>
      <c r="D262">
        <v>9.9000003020963209E+37</v>
      </c>
      <c r="E262">
        <v>5.0093998900000001</v>
      </c>
      <c r="F262">
        <v>9.9000003020963209E+37</v>
      </c>
      <c r="G262">
        <v>1.5428999699999999</v>
      </c>
      <c r="H262">
        <v>9.9000003020963209E+37</v>
      </c>
      <c r="J262" s="2">
        <f>TREND(Calibration!$A$2:$A$4,Calibration!$B$2:$B$4,C262)</f>
        <v>416.19519837756286</v>
      </c>
      <c r="K262" s="2">
        <f>TREND(Calibration!$A$2:$A$4,Calibration!$C$2:$C$4,E262)</f>
        <v>2006.9698514083802</v>
      </c>
      <c r="L262" s="2">
        <f>TREND(Calibration!$A$2:$A$4,Calibration!$D$2:$D$4,G262)</f>
        <v>595.01202167881615</v>
      </c>
    </row>
    <row r="263" spans="1:12" x14ac:dyDescent="0.25">
      <c r="A263">
        <v>1305646</v>
      </c>
      <c r="B263">
        <v>14.553999900000001</v>
      </c>
      <c r="C263">
        <v>0.65339999999999998</v>
      </c>
      <c r="D263">
        <v>311.28298949999999</v>
      </c>
      <c r="E263">
        <v>3.8213000300000002</v>
      </c>
      <c r="F263">
        <v>9.9000003020963209E+37</v>
      </c>
      <c r="G263">
        <v>1.54069996</v>
      </c>
      <c r="H263">
        <v>9.9000003020963209E+37</v>
      </c>
      <c r="J263" s="2">
        <f>TREND(Calibration!$A$2:$A$4,Calibration!$B$2:$B$4,C263)</f>
        <v>417.48327098038152</v>
      </c>
      <c r="K263" s="2">
        <f>TREND(Calibration!$A$2:$A$4,Calibration!$C$2:$C$4,E263)</f>
        <v>1526.2818437262283</v>
      </c>
      <c r="L263" s="2">
        <f>TREND(Calibration!$A$2:$A$4,Calibration!$D$2:$D$4,G263)</f>
        <v>594.10509184615432</v>
      </c>
    </row>
    <row r="264" spans="1:12" x14ac:dyDescent="0.25">
      <c r="A264">
        <v>1310647</v>
      </c>
      <c r="B264">
        <v>14.625</v>
      </c>
      <c r="C264">
        <v>0.65670002000000005</v>
      </c>
      <c r="D264">
        <v>1334.7170410199999</v>
      </c>
      <c r="E264">
        <v>2.8201000700000001</v>
      </c>
      <c r="F264">
        <v>9.9000003020963209E+37</v>
      </c>
      <c r="G264">
        <v>1.5397000300000001</v>
      </c>
      <c r="H264">
        <v>9.9000003020963209E+37</v>
      </c>
      <c r="J264" s="2">
        <f>TREND(Calibration!$A$2:$A$4,Calibration!$B$2:$B$4,C264)</f>
        <v>419.5074069766261</v>
      </c>
      <c r="K264" s="2">
        <f>TREND(Calibration!$A$2:$A$4,Calibration!$C$2:$C$4,E264)</f>
        <v>1121.2108305339111</v>
      </c>
      <c r="L264" s="2">
        <f>TREND(Calibration!$A$2:$A$4,Calibration!$D$2:$D$4,G264)</f>
        <v>593.69288174366693</v>
      </c>
    </row>
    <row r="265" spans="1:12" x14ac:dyDescent="0.25">
      <c r="A265">
        <v>1315646</v>
      </c>
      <c r="B265">
        <v>14.68999958</v>
      </c>
      <c r="C265">
        <v>0.65560001000000001</v>
      </c>
      <c r="D265">
        <v>1168.6209716799999</v>
      </c>
      <c r="E265">
        <v>2.36859989</v>
      </c>
      <c r="F265">
        <v>9.9000003020963209E+37</v>
      </c>
      <c r="G265">
        <v>1.5402</v>
      </c>
      <c r="H265">
        <v>9.9000003020963209E+37</v>
      </c>
      <c r="J265" s="2">
        <f>TREND(Calibration!$A$2:$A$4,Calibration!$B$2:$B$4,C265)</f>
        <v>418.83269293330846</v>
      </c>
      <c r="K265" s="2">
        <f>TREND(Calibration!$A$2:$A$4,Calibration!$C$2:$C$4,E265)</f>
        <v>938.54039238376004</v>
      </c>
      <c r="L265" s="2">
        <f>TREND(Calibration!$A$2:$A$4,Calibration!$D$2:$D$4,G265)</f>
        <v>593.89898885610546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115</v>
      </c>
      <c r="B2">
        <v>14.68000031</v>
      </c>
      <c r="C2">
        <v>0.64910000999999995</v>
      </c>
      <c r="D2">
        <v>9.9000003020963209E+37</v>
      </c>
      <c r="E2">
        <v>5.0089001700000004</v>
      </c>
      <c r="F2">
        <v>9.9000003020963209E+37</v>
      </c>
      <c r="G2">
        <v>1.5424</v>
      </c>
      <c r="H2">
        <v>9.9000003020963209E+37</v>
      </c>
      <c r="J2" s="2">
        <f>TREND(Calibration!$A$2:$A$4,Calibration!$B$2:$B$4,C2)</f>
        <v>414.84578255834413</v>
      </c>
      <c r="K2" s="2">
        <f>TREND(Calibration!$A$2:$A$4,Calibration!$C$2:$C$4,E2)</f>
        <v>2006.7676719289559</v>
      </c>
      <c r="L2" s="2">
        <f>TREND(Calibration!$A$2:$A$4,Calibration!$D$2:$D$4,G2)</f>
        <v>594.80591456637762</v>
      </c>
      <c r="N2" s="2">
        <f>AVERAGE(J2:J121)</f>
        <v>417.29363593965098</v>
      </c>
    </row>
    <row r="3" spans="1:14" x14ac:dyDescent="0.25">
      <c r="A3">
        <v>5080</v>
      </c>
      <c r="B3">
        <v>14.744999890000001</v>
      </c>
      <c r="C3">
        <v>0.64859997999999996</v>
      </c>
      <c r="D3">
        <v>685.39599609000004</v>
      </c>
      <c r="E3">
        <v>5.0100002300000002</v>
      </c>
      <c r="F3">
        <v>9.9000003020963209E+37</v>
      </c>
      <c r="G3">
        <v>1.5418000199999999</v>
      </c>
      <c r="H3">
        <v>1219.73205566</v>
      </c>
      <c r="J3" s="2">
        <f>TREND(Calibration!$A$2:$A$4,Calibration!$B$2:$B$4,C3)</f>
        <v>414.53907874376057</v>
      </c>
      <c r="K3" s="2">
        <f>TREND(Calibration!$A$2:$A$4,Calibration!$C$2:$C$4,E3)</f>
        <v>2007.2127402835056</v>
      </c>
      <c r="L3" s="2">
        <f>TREND(Calibration!$A$2:$A$4,Calibration!$D$2:$D$4,G3)</f>
        <v>594.55857943562796</v>
      </c>
    </row>
    <row r="4" spans="1:14" x14ac:dyDescent="0.25">
      <c r="A4">
        <v>10081</v>
      </c>
      <c r="B4">
        <v>14.670000079999999</v>
      </c>
      <c r="C4">
        <v>0.65130001000000004</v>
      </c>
      <c r="D4">
        <v>9.9000003020963209E+37</v>
      </c>
      <c r="E4">
        <v>3.0977001199999998</v>
      </c>
      <c r="F4">
        <v>9.9000003020963209E+37</v>
      </c>
      <c r="G4">
        <v>1.54069996</v>
      </c>
      <c r="H4">
        <v>9.9000003020963209E+37</v>
      </c>
      <c r="J4" s="2">
        <f>TREND(Calibration!$A$2:$A$4,Calibration!$B$2:$B$4,C4)</f>
        <v>416.19519837756286</v>
      </c>
      <c r="K4" s="2">
        <f>TREND(Calibration!$A$2:$A$4,Calibration!$C$2:$C$4,E4)</f>
        <v>1233.5237929872233</v>
      </c>
      <c r="L4" s="2">
        <f>TREND(Calibration!$A$2:$A$4,Calibration!$D$2:$D$4,G4)</f>
        <v>594.10509184615432</v>
      </c>
    </row>
    <row r="5" spans="1:14" x14ac:dyDescent="0.25">
      <c r="A5">
        <v>15083</v>
      </c>
      <c r="B5">
        <v>14.588999749999999</v>
      </c>
      <c r="C5">
        <v>0.65289998000000005</v>
      </c>
      <c r="D5">
        <v>1131.1739502</v>
      </c>
      <c r="E5">
        <v>2.6932001099999998</v>
      </c>
      <c r="F5">
        <v>9.9000003020963209E+37</v>
      </c>
      <c r="G5">
        <v>1.5450999700000001</v>
      </c>
      <c r="H5">
        <v>9.9000003020963209E+37</v>
      </c>
      <c r="J5" s="2">
        <f>TREND(Calibration!$A$2:$A$4,Calibration!$B$2:$B$4,C5)</f>
        <v>417.17657329950623</v>
      </c>
      <c r="K5" s="2">
        <f>TREND(Calibration!$A$2:$A$4,Calibration!$C$2:$C$4,E5)</f>
        <v>1069.8689433735633</v>
      </c>
      <c r="L5" s="2">
        <f>TREND(Calibration!$A$2:$A$4,Calibration!$D$2:$D$4,G5)</f>
        <v>595.91894738908843</v>
      </c>
    </row>
    <row r="6" spans="1:14" x14ac:dyDescent="0.25">
      <c r="A6">
        <v>20087</v>
      </c>
      <c r="B6">
        <v>14.59899998</v>
      </c>
      <c r="C6">
        <v>0.66100000999999997</v>
      </c>
      <c r="D6">
        <v>382.77600097999999</v>
      </c>
      <c r="E6">
        <v>3.1122999199999999</v>
      </c>
      <c r="F6">
        <v>9.9000003020963209E+37</v>
      </c>
      <c r="G6">
        <v>1.54340005</v>
      </c>
      <c r="H6">
        <v>9.9000003020963209E+37</v>
      </c>
      <c r="J6" s="2">
        <f>TREND(Calibration!$A$2:$A$4,Calibration!$B$2:$B$4,C6)</f>
        <v>422.14489539866344</v>
      </c>
      <c r="K6" s="2">
        <f>TREND(Calibration!$A$2:$A$4,Calibration!$C$2:$C$4,E6)</f>
        <v>1239.4306607605752</v>
      </c>
      <c r="L6" s="2">
        <f>TREND(Calibration!$A$2:$A$4,Calibration!$D$2:$D$4,G6)</f>
        <v>595.21817413754025</v>
      </c>
    </row>
    <row r="7" spans="1:14" x14ac:dyDescent="0.25">
      <c r="A7">
        <v>25083</v>
      </c>
      <c r="B7">
        <v>14.557000159999999</v>
      </c>
      <c r="C7">
        <v>0.65289998000000005</v>
      </c>
      <c r="D7">
        <v>9.9000003020963209E+37</v>
      </c>
      <c r="E7">
        <v>2.8466000600000001</v>
      </c>
      <c r="F7">
        <v>9.9000003020963209E+37</v>
      </c>
      <c r="G7">
        <v>1.5461000199999999</v>
      </c>
      <c r="H7">
        <v>9.9000003020963209E+37</v>
      </c>
      <c r="J7" s="2">
        <f>TREND(Calibration!$A$2:$A$4,Calibration!$B$2:$B$4,C7)</f>
        <v>417.17657329950623</v>
      </c>
      <c r="K7" s="2">
        <f>TREND(Calibration!$A$2:$A$4,Calibration!$C$2:$C$4,E7)</f>
        <v>1131.9323429467624</v>
      </c>
      <c r="L7" s="2">
        <f>TREND(Calibration!$A$2:$A$4,Calibration!$D$2:$D$4,G7)</f>
        <v>596.33120696025094</v>
      </c>
    </row>
    <row r="8" spans="1:14" x14ac:dyDescent="0.25">
      <c r="A8">
        <v>30085</v>
      </c>
      <c r="B8">
        <v>14.56000042</v>
      </c>
      <c r="C8">
        <v>0.66100000999999997</v>
      </c>
      <c r="D8">
        <v>857.76397704999999</v>
      </c>
      <c r="E8">
        <v>2.8373999599999999</v>
      </c>
      <c r="F8">
        <v>9.9000003020963209E+37</v>
      </c>
      <c r="G8">
        <v>1.54340005</v>
      </c>
      <c r="H8">
        <v>9.9000003020963209E+37</v>
      </c>
      <c r="J8" s="2">
        <f>TREND(Calibration!$A$2:$A$4,Calibration!$B$2:$B$4,C8)</f>
        <v>422.14489539866344</v>
      </c>
      <c r="K8" s="2">
        <f>TREND(Calibration!$A$2:$A$4,Calibration!$C$2:$C$4,E8)</f>
        <v>1128.2101156421681</v>
      </c>
      <c r="L8" s="2">
        <f>TREND(Calibration!$A$2:$A$4,Calibration!$D$2:$D$4,G8)</f>
        <v>595.21817413754025</v>
      </c>
    </row>
    <row r="9" spans="1:14" x14ac:dyDescent="0.25">
      <c r="A9">
        <v>35085</v>
      </c>
      <c r="B9">
        <v>14.61900043</v>
      </c>
      <c r="C9">
        <v>0.65339999999999998</v>
      </c>
      <c r="D9">
        <v>805.56402588000003</v>
      </c>
      <c r="E9">
        <v>2.8250000499999999</v>
      </c>
      <c r="F9">
        <v>9.9000003020963209E+37</v>
      </c>
      <c r="G9">
        <v>1.54449999</v>
      </c>
      <c r="H9">
        <v>9.9000003020963209E+37</v>
      </c>
      <c r="J9" s="2">
        <f>TREND(Calibration!$A$2:$A$4,Calibration!$B$2:$B$4,C9)</f>
        <v>417.48327098038152</v>
      </c>
      <c r="K9" s="2">
        <f>TREND(Calibration!$A$2:$A$4,Calibration!$C$2:$C$4,E9)</f>
        <v>1123.1932915232442</v>
      </c>
      <c r="L9" s="2">
        <f>TREND(Calibration!$A$2:$A$4,Calibration!$D$2:$D$4,G9)</f>
        <v>595.67161225833877</v>
      </c>
    </row>
    <row r="10" spans="1:14" x14ac:dyDescent="0.25">
      <c r="A10">
        <v>40085</v>
      </c>
      <c r="B10">
        <v>14.73499966</v>
      </c>
      <c r="C10">
        <v>0.65509998999999997</v>
      </c>
      <c r="D10">
        <v>434.72000121999997</v>
      </c>
      <c r="E10">
        <v>2.7790000400000001</v>
      </c>
      <c r="F10">
        <v>9.9000003020963209E+37</v>
      </c>
      <c r="G10">
        <v>1.5418000199999999</v>
      </c>
      <c r="H10">
        <v>1175.32995605</v>
      </c>
      <c r="J10" s="2">
        <f>TREND(Calibration!$A$2:$A$4,Calibration!$B$2:$B$4,C10)</f>
        <v>418.52599525243312</v>
      </c>
      <c r="K10" s="2">
        <f>TREND(Calibration!$A$2:$A$4,Calibration!$C$2:$C$4,E10)</f>
        <v>1104.5823532471813</v>
      </c>
      <c r="L10" s="2">
        <f>TREND(Calibration!$A$2:$A$4,Calibration!$D$2:$D$4,G10)</f>
        <v>594.55857943562796</v>
      </c>
    </row>
    <row r="11" spans="1:14" x14ac:dyDescent="0.25">
      <c r="A11">
        <v>45085</v>
      </c>
      <c r="B11">
        <v>14.789999959999999</v>
      </c>
      <c r="C11">
        <v>0.65560001000000001</v>
      </c>
      <c r="D11">
        <v>1115.9329834</v>
      </c>
      <c r="E11">
        <v>2.5906000100000002</v>
      </c>
      <c r="F11">
        <v>9.9000003020963209E+37</v>
      </c>
      <c r="G11">
        <v>1.5418000199999999</v>
      </c>
      <c r="H11">
        <v>9.9000003020963209E+37</v>
      </c>
      <c r="J11" s="2">
        <f>TREND(Calibration!$A$2:$A$4,Calibration!$B$2:$B$4,C11)</f>
        <v>418.83269293330846</v>
      </c>
      <c r="K11" s="2">
        <f>TREND(Calibration!$A$2:$A$4,Calibration!$C$2:$C$4,E11)</f>
        <v>1028.3584278711128</v>
      </c>
      <c r="L11" s="2">
        <f>TREND(Calibration!$A$2:$A$4,Calibration!$D$2:$D$4,G11)</f>
        <v>594.55857943562796</v>
      </c>
    </row>
    <row r="12" spans="1:14" x14ac:dyDescent="0.25">
      <c r="A12">
        <v>50085</v>
      </c>
      <c r="B12">
        <v>14.803000450000001</v>
      </c>
      <c r="C12">
        <v>0.65289998000000005</v>
      </c>
      <c r="D12">
        <v>1098.6789550799999</v>
      </c>
      <c r="E12">
        <v>3.8450999299999999</v>
      </c>
      <c r="F12">
        <v>9.9000003020963209E+37</v>
      </c>
      <c r="G12">
        <v>1.5428999699999999</v>
      </c>
      <c r="H12">
        <v>9.9000003020963209E+37</v>
      </c>
      <c r="J12" s="2">
        <f>TREND(Calibration!$A$2:$A$4,Calibration!$B$2:$B$4,C12)</f>
        <v>417.17657329950623</v>
      </c>
      <c r="K12" s="2">
        <f>TREND(Calibration!$A$2:$A$4,Calibration!$C$2:$C$4,E12)</f>
        <v>1535.9109388041743</v>
      </c>
      <c r="L12" s="2">
        <f>TREND(Calibration!$A$2:$A$4,Calibration!$D$2:$D$4,G12)</f>
        <v>595.01202167881615</v>
      </c>
    </row>
    <row r="13" spans="1:14" x14ac:dyDescent="0.25">
      <c r="A13">
        <v>55086</v>
      </c>
      <c r="B13">
        <v>14.79399967</v>
      </c>
      <c r="C13">
        <v>0.65609998000000003</v>
      </c>
      <c r="D13">
        <v>1320.6080322299999</v>
      </c>
      <c r="E13">
        <v>3.36989999</v>
      </c>
      <c r="F13">
        <v>9.9000003020963209E+37</v>
      </c>
      <c r="G13">
        <v>1.5418000199999999</v>
      </c>
      <c r="H13">
        <v>9.9000003020963209E+37</v>
      </c>
      <c r="J13" s="2">
        <f>TREND(Calibration!$A$2:$A$4,Calibration!$B$2:$B$4,C13)</f>
        <v>419.13935994564247</v>
      </c>
      <c r="K13" s="2">
        <f>TREND(Calibration!$A$2:$A$4,Calibration!$C$2:$C$4,E13)</f>
        <v>1343.6519207707254</v>
      </c>
      <c r="L13" s="2">
        <f>TREND(Calibration!$A$2:$A$4,Calibration!$D$2:$D$4,G13)</f>
        <v>594.55857943562796</v>
      </c>
    </row>
    <row r="14" spans="1:14" x14ac:dyDescent="0.25">
      <c r="A14">
        <v>60087</v>
      </c>
      <c r="B14">
        <v>14.744999890000001</v>
      </c>
      <c r="C14">
        <v>0.64969999</v>
      </c>
      <c r="D14">
        <v>9.9000003020963209E+37</v>
      </c>
      <c r="E14">
        <v>3.42330003</v>
      </c>
      <c r="F14">
        <v>9.9000003020963209E+37</v>
      </c>
      <c r="G14">
        <v>1.54130006</v>
      </c>
      <c r="H14">
        <v>9.9000003020963209E+37</v>
      </c>
      <c r="J14" s="2">
        <f>TREND(Calibration!$A$2:$A$4,Calibration!$B$2:$B$4,C14)</f>
        <v>415.21379278707821</v>
      </c>
      <c r="K14" s="2">
        <f>TREND(Calibration!$A$2:$A$4,Calibration!$C$2:$C$4,E14)</f>
        <v>1365.2568040822571</v>
      </c>
      <c r="L14" s="2">
        <f>TREND(Calibration!$A$2:$A$4,Calibration!$D$2:$D$4,G14)</f>
        <v>594.3524764455791</v>
      </c>
    </row>
    <row r="15" spans="1:14" x14ac:dyDescent="0.25">
      <c r="A15">
        <v>65087</v>
      </c>
      <c r="B15">
        <v>14.68299961</v>
      </c>
      <c r="C15">
        <v>0.65509998999999997</v>
      </c>
      <c r="D15">
        <v>1120.22595215</v>
      </c>
      <c r="E15">
        <v>3.0534000400000001</v>
      </c>
      <c r="F15">
        <v>9.9000003020963209E+37</v>
      </c>
      <c r="G15">
        <v>1.5424</v>
      </c>
      <c r="H15">
        <v>9.9000003020963209E+37</v>
      </c>
      <c r="J15" s="2">
        <f>TREND(Calibration!$A$2:$A$4,Calibration!$B$2:$B$4,C15)</f>
        <v>418.52599525243312</v>
      </c>
      <c r="K15" s="2">
        <f>TREND(Calibration!$A$2:$A$4,Calibration!$C$2:$C$4,E15)</f>
        <v>1215.6006217856377</v>
      </c>
      <c r="L15" s="2">
        <f>TREND(Calibration!$A$2:$A$4,Calibration!$D$2:$D$4,G15)</f>
        <v>594.80591456637762</v>
      </c>
    </row>
    <row r="16" spans="1:14" x14ac:dyDescent="0.25">
      <c r="A16">
        <v>70087</v>
      </c>
      <c r="B16">
        <v>14.63099957</v>
      </c>
      <c r="C16">
        <v>0.65240001999999997</v>
      </c>
      <c r="D16">
        <v>9.9000003020963209E+37</v>
      </c>
      <c r="E16">
        <v>2.8529999300000002</v>
      </c>
      <c r="F16">
        <v>1160.5040283200001</v>
      </c>
      <c r="G16">
        <v>1.5424</v>
      </c>
      <c r="H16">
        <v>9.9000003020963209E+37</v>
      </c>
      <c r="J16" s="2">
        <f>TREND(Calibration!$A$2:$A$4,Calibration!$B$2:$B$4,C16)</f>
        <v>416.86991242088044</v>
      </c>
      <c r="K16" s="2">
        <f>TREND(Calibration!$A$2:$A$4,Calibration!$C$2:$C$4,E16)</f>
        <v>1134.5216377218032</v>
      </c>
      <c r="L16" s="2">
        <f>TREND(Calibration!$A$2:$A$4,Calibration!$D$2:$D$4,G16)</f>
        <v>594.80591456637762</v>
      </c>
    </row>
    <row r="17" spans="1:12" x14ac:dyDescent="0.25">
      <c r="A17">
        <v>75088</v>
      </c>
      <c r="B17">
        <v>14.59899998</v>
      </c>
      <c r="C17">
        <v>0.65450001000000002</v>
      </c>
      <c r="D17">
        <v>9.9000003020963209E+37</v>
      </c>
      <c r="E17">
        <v>2.60570002</v>
      </c>
      <c r="F17">
        <v>941.70397949000005</v>
      </c>
      <c r="G17">
        <v>1.5440000300000001</v>
      </c>
      <c r="H17">
        <v>9.9000003020963209E+37</v>
      </c>
      <c r="J17" s="2">
        <f>TREND(Calibration!$A$2:$A$4,Calibration!$B$2:$B$4,C17)</f>
        <v>418.15798502369915</v>
      </c>
      <c r="K17" s="2">
        <f>TREND(Calibration!$A$2:$A$4,Calibration!$C$2:$C$4,E17)</f>
        <v>1034.467673370797</v>
      </c>
      <c r="L17" s="2">
        <f>TREND(Calibration!$A$2:$A$4,Calibration!$D$2:$D$4,G17)</f>
        <v>595.46550926828991</v>
      </c>
    </row>
    <row r="18" spans="1:12" x14ac:dyDescent="0.25">
      <c r="A18">
        <v>80088</v>
      </c>
      <c r="B18">
        <v>14.57600021</v>
      </c>
      <c r="C18">
        <v>0.65399998000000004</v>
      </c>
      <c r="D18">
        <v>9.9000003020963209E+37</v>
      </c>
      <c r="E18">
        <v>2.6396999399999999</v>
      </c>
      <c r="F18">
        <v>1214.3360595700001</v>
      </c>
      <c r="G18">
        <v>1.54340005</v>
      </c>
      <c r="H18">
        <v>9.9000003020963209E+37</v>
      </c>
      <c r="J18" s="2">
        <f>TREND(Calibration!$A$2:$A$4,Calibration!$B$2:$B$4,C18)</f>
        <v>417.85128120911554</v>
      </c>
      <c r="K18" s="2">
        <f>TREND(Calibration!$A$2:$A$4,Calibration!$C$2:$C$4,E18)</f>
        <v>1048.2235489132388</v>
      </c>
      <c r="L18" s="2">
        <f>TREND(Calibration!$A$2:$A$4,Calibration!$D$2:$D$4,G18)</f>
        <v>595.21817413754025</v>
      </c>
    </row>
    <row r="19" spans="1:12" x14ac:dyDescent="0.25">
      <c r="A19">
        <v>85088</v>
      </c>
      <c r="B19">
        <v>14.605999949999999</v>
      </c>
      <c r="C19">
        <v>0.65179997999999995</v>
      </c>
      <c r="D19">
        <v>9.9000003020963209E+37</v>
      </c>
      <c r="E19">
        <v>3.1856999400000001</v>
      </c>
      <c r="F19">
        <v>9.9000003020963209E+37</v>
      </c>
      <c r="G19">
        <v>1.54449999</v>
      </c>
      <c r="H19">
        <v>9.9000003020963209E+37</v>
      </c>
      <c r="J19" s="2">
        <f>TREND(Calibration!$A$2:$A$4,Calibration!$B$2:$B$4,C19)</f>
        <v>416.50186538989681</v>
      </c>
      <c r="K19" s="2">
        <f>TREND(Calibration!$A$2:$A$4,Calibration!$C$2:$C$4,E19)</f>
        <v>1269.1272465152695</v>
      </c>
      <c r="L19" s="2">
        <f>TREND(Calibration!$A$2:$A$4,Calibration!$D$2:$D$4,G19)</f>
        <v>595.67161225833877</v>
      </c>
    </row>
    <row r="20" spans="1:12" x14ac:dyDescent="0.25">
      <c r="A20">
        <v>90088</v>
      </c>
      <c r="B20">
        <v>14.68999958</v>
      </c>
      <c r="C20">
        <v>0.65289998000000005</v>
      </c>
      <c r="D20">
        <v>9.9000003020963209E+37</v>
      </c>
      <c r="E20">
        <v>2.8238999800000002</v>
      </c>
      <c r="F20">
        <v>9.9000003020963209E+37</v>
      </c>
      <c r="G20">
        <v>1.5428999699999999</v>
      </c>
      <c r="H20">
        <v>9.9000003020963209E+37</v>
      </c>
      <c r="J20" s="2">
        <f>TREND(Calibration!$A$2:$A$4,Calibration!$B$2:$B$4,C20)</f>
        <v>417.17657329950623</v>
      </c>
      <c r="K20" s="2">
        <f>TREND(Calibration!$A$2:$A$4,Calibration!$C$2:$C$4,E20)</f>
        <v>1122.7482191228396</v>
      </c>
      <c r="L20" s="2">
        <f>TREND(Calibration!$A$2:$A$4,Calibration!$D$2:$D$4,G20)</f>
        <v>595.01202167881615</v>
      </c>
    </row>
    <row r="21" spans="1:12" x14ac:dyDescent="0.25">
      <c r="A21">
        <v>95088</v>
      </c>
      <c r="B21">
        <v>14.725999829999999</v>
      </c>
      <c r="C21">
        <v>0.65339999999999998</v>
      </c>
      <c r="D21">
        <v>9.9000003020963209E+37</v>
      </c>
      <c r="E21">
        <v>2.8178999400000002</v>
      </c>
      <c r="F21">
        <v>9.9000003020963209E+37</v>
      </c>
      <c r="G21">
        <v>1.5418000199999999</v>
      </c>
      <c r="H21">
        <v>9.9000003020963209E+37</v>
      </c>
      <c r="J21" s="2">
        <f>TREND(Calibration!$A$2:$A$4,Calibration!$B$2:$B$4,C21)</f>
        <v>417.48327098038152</v>
      </c>
      <c r="K21" s="2">
        <f>TREND(Calibration!$A$2:$A$4,Calibration!$C$2:$C$4,E21)</f>
        <v>1120.3206897789566</v>
      </c>
      <c r="L21" s="2">
        <f>TREND(Calibration!$A$2:$A$4,Calibration!$D$2:$D$4,G21)</f>
        <v>594.55857943562796</v>
      </c>
    </row>
    <row r="22" spans="1:12" x14ac:dyDescent="0.25">
      <c r="A22">
        <v>100100</v>
      </c>
      <c r="B22">
        <v>14.70300007</v>
      </c>
      <c r="C22">
        <v>0.65339999999999998</v>
      </c>
      <c r="D22">
        <v>9.9000003020963209E+37</v>
      </c>
      <c r="E22">
        <v>3.4988999399999998</v>
      </c>
      <c r="F22">
        <v>9.9000003020963209E+37</v>
      </c>
      <c r="G22">
        <v>1.5428999699999999</v>
      </c>
      <c r="H22">
        <v>9.9000003020963209E+37</v>
      </c>
      <c r="J22" s="2">
        <f>TREND(Calibration!$A$2:$A$4,Calibration!$B$2:$B$4,C22)</f>
        <v>417.48327098038152</v>
      </c>
      <c r="K22" s="2">
        <f>TREND(Calibration!$A$2:$A$4,Calibration!$C$2:$C$4,E22)</f>
        <v>1395.8434334913793</v>
      </c>
      <c r="L22" s="2">
        <f>TREND(Calibration!$A$2:$A$4,Calibration!$D$2:$D$4,G22)</f>
        <v>595.01202167881615</v>
      </c>
    </row>
    <row r="23" spans="1:12" x14ac:dyDescent="0.25">
      <c r="A23">
        <v>105088</v>
      </c>
      <c r="B23">
        <v>14.70600033</v>
      </c>
      <c r="C23">
        <v>0.64859997999999996</v>
      </c>
      <c r="D23">
        <v>1134.6729736299999</v>
      </c>
      <c r="E23">
        <v>2.8433001</v>
      </c>
      <c r="F23">
        <v>9.9000003020963209E+37</v>
      </c>
      <c r="G23">
        <v>1.5397000300000001</v>
      </c>
      <c r="H23">
        <v>9.9000003020963209E+37</v>
      </c>
      <c r="J23" s="2">
        <f>TREND(Calibration!$A$2:$A$4,Calibration!$B$2:$B$4,C23)</f>
        <v>414.53907874376057</v>
      </c>
      <c r="K23" s="2">
        <f>TREND(Calibration!$A$2:$A$4,Calibration!$C$2:$C$4,E23)</f>
        <v>1130.5972268919293</v>
      </c>
      <c r="L23" s="2">
        <f>TREND(Calibration!$A$2:$A$4,Calibration!$D$2:$D$4,G23)</f>
        <v>593.69288174366693</v>
      </c>
    </row>
    <row r="24" spans="1:12" x14ac:dyDescent="0.25">
      <c r="A24">
        <v>110088</v>
      </c>
      <c r="B24">
        <v>14.661000250000001</v>
      </c>
      <c r="C24">
        <v>0.64910000999999995</v>
      </c>
      <c r="D24">
        <v>1037.8010253899999</v>
      </c>
      <c r="E24">
        <v>5.0082998300000003</v>
      </c>
      <c r="F24">
        <v>9.9000003020963209E+37</v>
      </c>
      <c r="G24">
        <v>1.5379999900000001</v>
      </c>
      <c r="H24">
        <v>9.9000003020963209E+37</v>
      </c>
      <c r="J24" s="2">
        <f>TREND(Calibration!$A$2:$A$4,Calibration!$B$2:$B$4,C24)</f>
        <v>414.84578255834413</v>
      </c>
      <c r="K24" s="2">
        <f>TREND(Calibration!$A$2:$A$4,Calibration!$C$2:$C$4,E24)</f>
        <v>2006.5247830538308</v>
      </c>
      <c r="L24" s="2">
        <f>TREND(Calibration!$A$2:$A$4,Calibration!$D$2:$D$4,G24)</f>
        <v>592.99205902344363</v>
      </c>
    </row>
    <row r="25" spans="1:12" x14ac:dyDescent="0.25">
      <c r="A25">
        <v>115088</v>
      </c>
      <c r="B25">
        <v>14.56999969</v>
      </c>
      <c r="C25">
        <v>0.65130001000000004</v>
      </c>
      <c r="D25">
        <v>1095.8220214800001</v>
      </c>
      <c r="E25">
        <v>3.55780005</v>
      </c>
      <c r="F25">
        <v>9.9000003020963209E+37</v>
      </c>
      <c r="G25">
        <v>1.5424</v>
      </c>
      <c r="H25">
        <v>9.9000003020963209E+37</v>
      </c>
      <c r="J25" s="2">
        <f>TREND(Calibration!$A$2:$A$4,Calibration!$B$2:$B$4,C25)</f>
        <v>416.19519837756286</v>
      </c>
      <c r="K25" s="2">
        <f>TREND(Calibration!$A$2:$A$4,Calibration!$C$2:$C$4,E25)</f>
        <v>1419.6735655209879</v>
      </c>
      <c r="L25" s="2">
        <f>TREND(Calibration!$A$2:$A$4,Calibration!$D$2:$D$4,G25)</f>
        <v>594.80591456637762</v>
      </c>
    </row>
    <row r="26" spans="1:12" x14ac:dyDescent="0.25">
      <c r="A26">
        <v>120089</v>
      </c>
      <c r="B26">
        <v>14.510999679999999</v>
      </c>
      <c r="C26">
        <v>0.64700000999999996</v>
      </c>
      <c r="D26">
        <v>9.9000003020963209E+37</v>
      </c>
      <c r="E26">
        <v>3.3661000699999999</v>
      </c>
      <c r="F26">
        <v>9.9000003020963209E+37</v>
      </c>
      <c r="G26">
        <v>1.54130006</v>
      </c>
      <c r="H26">
        <v>9.9000003020963209E+37</v>
      </c>
      <c r="J26" s="2">
        <f>TREND(Calibration!$A$2:$A$4,Calibration!$B$2:$B$4,C26)</f>
        <v>413.5577038218172</v>
      </c>
      <c r="K26" s="2">
        <f>TREND(Calibration!$A$2:$A$4,Calibration!$C$2:$C$4,E26)</f>
        <v>1342.1145281359416</v>
      </c>
      <c r="L26" s="2">
        <f>TREND(Calibration!$A$2:$A$4,Calibration!$D$2:$D$4,G26)</f>
        <v>594.3524764455791</v>
      </c>
    </row>
    <row r="27" spans="1:12" x14ac:dyDescent="0.25">
      <c r="A27">
        <v>125090</v>
      </c>
      <c r="B27">
        <v>14.57299995</v>
      </c>
      <c r="C27">
        <v>0.65450001000000002</v>
      </c>
      <c r="D27">
        <v>870.625</v>
      </c>
      <c r="E27">
        <v>2.8131001000000002</v>
      </c>
      <c r="F27">
        <v>9.9000003020963209E+37</v>
      </c>
      <c r="G27">
        <v>1.5402</v>
      </c>
      <c r="H27">
        <v>9.9000003020963209E+37</v>
      </c>
      <c r="J27" s="2">
        <f>TREND(Calibration!$A$2:$A$4,Calibration!$B$2:$B$4,C27)</f>
        <v>418.15798502369915</v>
      </c>
      <c r="K27" s="2">
        <f>TREND(Calibration!$A$2:$A$4,Calibration!$C$2:$C$4,E27)</f>
        <v>1118.3787439842713</v>
      </c>
      <c r="L27" s="2">
        <f>TREND(Calibration!$A$2:$A$4,Calibration!$D$2:$D$4,G27)</f>
        <v>593.89898885610546</v>
      </c>
    </row>
    <row r="28" spans="1:12" x14ac:dyDescent="0.25">
      <c r="A28">
        <v>130102</v>
      </c>
      <c r="B28">
        <v>14.61900043</v>
      </c>
      <c r="C28">
        <v>0.65780002000000004</v>
      </c>
      <c r="D28">
        <v>902.77099609000004</v>
      </c>
      <c r="E28">
        <v>2.62240005</v>
      </c>
      <c r="F28">
        <v>9.9000003020963209E+37</v>
      </c>
      <c r="G28">
        <v>1.5402</v>
      </c>
      <c r="H28">
        <v>9.9000003020963209E+37</v>
      </c>
      <c r="J28" s="2">
        <f>TREND(Calibration!$A$2:$A$4,Calibration!$B$2:$B$4,C28)</f>
        <v>420.18211488623547</v>
      </c>
      <c r="K28" s="2">
        <f>TREND(Calibration!$A$2:$A$4,Calibration!$C$2:$C$4,E28)</f>
        <v>1041.2242638049815</v>
      </c>
      <c r="L28" s="2">
        <f>TREND(Calibration!$A$2:$A$4,Calibration!$D$2:$D$4,G28)</f>
        <v>593.89898885610546</v>
      </c>
    </row>
    <row r="29" spans="1:12" x14ac:dyDescent="0.25">
      <c r="A29">
        <v>135090</v>
      </c>
      <c r="B29">
        <v>14.670000079999999</v>
      </c>
      <c r="C29">
        <v>0.65399998000000004</v>
      </c>
      <c r="D29">
        <v>9.9000003020963209E+37</v>
      </c>
      <c r="E29">
        <v>3.4022998800000002</v>
      </c>
      <c r="F29">
        <v>9.9000003020963209E+37</v>
      </c>
      <c r="G29">
        <v>1.5397000300000001</v>
      </c>
      <c r="H29">
        <v>9.9000003020963209E+37</v>
      </c>
      <c r="J29" s="2">
        <f>TREND(Calibration!$A$2:$A$4,Calibration!$B$2:$B$4,C29)</f>
        <v>417.85128120911554</v>
      </c>
      <c r="K29" s="2">
        <f>TREND(Calibration!$A$2:$A$4,Calibration!$C$2:$C$4,E29)</f>
        <v>1356.7604473328117</v>
      </c>
      <c r="L29" s="2">
        <f>TREND(Calibration!$A$2:$A$4,Calibration!$D$2:$D$4,G29)</f>
        <v>593.69288174366693</v>
      </c>
    </row>
    <row r="30" spans="1:12" x14ac:dyDescent="0.25">
      <c r="A30">
        <v>140089</v>
      </c>
      <c r="B30">
        <v>14.79699993</v>
      </c>
      <c r="C30">
        <v>0.65509998999999997</v>
      </c>
      <c r="D30">
        <v>350.08099364999998</v>
      </c>
      <c r="E30">
        <v>2.6349000899999999</v>
      </c>
      <c r="F30">
        <v>9.9000003020963209E+37</v>
      </c>
      <c r="G30">
        <v>1.53750002</v>
      </c>
      <c r="H30">
        <v>1130.1789550799999</v>
      </c>
      <c r="J30" s="2">
        <f>TREND(Calibration!$A$2:$A$4,Calibration!$B$2:$B$4,C30)</f>
        <v>418.52599525243312</v>
      </c>
      <c r="K30" s="2">
        <f>TREND(Calibration!$A$2:$A$4,Calibration!$C$2:$C$4,E30)</f>
        <v>1046.2815990726983</v>
      </c>
      <c r="L30" s="2">
        <f>TREND(Calibration!$A$2:$A$4,Calibration!$D$2:$D$4,G30)</f>
        <v>592.78595191100499</v>
      </c>
    </row>
    <row r="31" spans="1:12" x14ac:dyDescent="0.25">
      <c r="A31">
        <v>145089</v>
      </c>
      <c r="B31">
        <v>14.82900047</v>
      </c>
      <c r="C31">
        <v>0.65450001000000002</v>
      </c>
      <c r="D31">
        <v>744.63897704999999</v>
      </c>
      <c r="E31">
        <v>3.1273999200000002</v>
      </c>
      <c r="F31">
        <v>9.9000003020963209E+37</v>
      </c>
      <c r="G31">
        <v>1.54130006</v>
      </c>
      <c r="H31">
        <v>9.9000003020963209E+37</v>
      </c>
      <c r="J31" s="2">
        <f>TREND(Calibration!$A$2:$A$4,Calibration!$B$2:$B$4,C31)</f>
        <v>418.15798502369915</v>
      </c>
      <c r="K31" s="2">
        <f>TREND(Calibration!$A$2:$A$4,Calibration!$C$2:$C$4,E31)</f>
        <v>1245.5399022144045</v>
      </c>
      <c r="L31" s="2">
        <f>TREND(Calibration!$A$2:$A$4,Calibration!$D$2:$D$4,G31)</f>
        <v>594.3524764455791</v>
      </c>
    </row>
    <row r="32" spans="1:12" x14ac:dyDescent="0.25">
      <c r="A32">
        <v>150091</v>
      </c>
      <c r="B32">
        <v>14.774000170000001</v>
      </c>
      <c r="C32">
        <v>0.65399998000000004</v>
      </c>
      <c r="D32">
        <v>9.9000003020963209E+37</v>
      </c>
      <c r="E32">
        <v>2.6726999299999998</v>
      </c>
      <c r="F32">
        <v>9.9000003020963209E+37</v>
      </c>
      <c r="G32">
        <v>1.5397000300000001</v>
      </c>
      <c r="H32">
        <v>9.9000003020963209E+37</v>
      </c>
      <c r="J32" s="2">
        <f>TREND(Calibration!$A$2:$A$4,Calibration!$B$2:$B$4,C32)</f>
        <v>417.85128120911554</v>
      </c>
      <c r="K32" s="2">
        <f>TREND(Calibration!$A$2:$A$4,Calibration!$C$2:$C$4,E32)</f>
        <v>1061.5748672499237</v>
      </c>
      <c r="L32" s="2">
        <f>TREND(Calibration!$A$2:$A$4,Calibration!$D$2:$D$4,G32)</f>
        <v>593.69288174366693</v>
      </c>
    </row>
    <row r="33" spans="1:12" x14ac:dyDescent="0.25">
      <c r="A33">
        <v>155091</v>
      </c>
      <c r="B33">
        <v>14.777000429999999</v>
      </c>
      <c r="C33">
        <v>0.65450001000000002</v>
      </c>
      <c r="D33">
        <v>505.86401367000002</v>
      </c>
      <c r="E33">
        <v>2.62240005</v>
      </c>
      <c r="F33">
        <v>9.9000003020963209E+37</v>
      </c>
      <c r="G33">
        <v>1.54069996</v>
      </c>
      <c r="H33">
        <v>1326.90002441</v>
      </c>
      <c r="J33" s="2">
        <f>TREND(Calibration!$A$2:$A$4,Calibration!$B$2:$B$4,C33)</f>
        <v>418.15798502369915</v>
      </c>
      <c r="K33" s="2">
        <f>TREND(Calibration!$A$2:$A$4,Calibration!$C$2:$C$4,E33)</f>
        <v>1041.2242638049815</v>
      </c>
      <c r="L33" s="2">
        <f>TREND(Calibration!$A$2:$A$4,Calibration!$D$2:$D$4,G33)</f>
        <v>594.10509184615432</v>
      </c>
    </row>
    <row r="34" spans="1:12" x14ac:dyDescent="0.25">
      <c r="A34">
        <v>160102</v>
      </c>
      <c r="B34">
        <v>14.65699959</v>
      </c>
      <c r="C34">
        <v>0.65719998000000002</v>
      </c>
      <c r="D34">
        <v>954.22698975000003</v>
      </c>
      <c r="E34">
        <v>2.90159988</v>
      </c>
      <c r="F34">
        <v>9.9000003020963209E+37</v>
      </c>
      <c r="G34">
        <v>1.54130006</v>
      </c>
      <c r="H34">
        <v>9.9000003020963209E+37</v>
      </c>
      <c r="J34" s="2">
        <f>TREND(Calibration!$A$2:$A$4,Calibration!$B$2:$B$4,C34)</f>
        <v>419.81406785525184</v>
      </c>
      <c r="K34" s="2">
        <f>TREND(Calibration!$A$2:$A$4,Calibration!$C$2:$C$4,E34)</f>
        <v>1154.1844740922681</v>
      </c>
      <c r="L34" s="2">
        <f>TREND(Calibration!$A$2:$A$4,Calibration!$D$2:$D$4,G34)</f>
        <v>594.3524764455791</v>
      </c>
    </row>
    <row r="35" spans="1:12" x14ac:dyDescent="0.25">
      <c r="A35">
        <v>165091</v>
      </c>
      <c r="B35">
        <v>14.54699993</v>
      </c>
      <c r="C35">
        <v>0.65240001999999997</v>
      </c>
      <c r="D35">
        <v>9.9000003020963209E+37</v>
      </c>
      <c r="E35">
        <v>3.0722999600000001</v>
      </c>
      <c r="F35">
        <v>9.9000003020963209E+37</v>
      </c>
      <c r="G35">
        <v>1.5402</v>
      </c>
      <c r="H35">
        <v>9.9000003020963209E+37</v>
      </c>
      <c r="J35" s="2">
        <f>TREND(Calibration!$A$2:$A$4,Calibration!$B$2:$B$4,C35)</f>
        <v>416.86991242088044</v>
      </c>
      <c r="K35" s="2">
        <f>TREND(Calibration!$A$2:$A$4,Calibration!$C$2:$C$4,E35)</f>
        <v>1223.2472558742506</v>
      </c>
      <c r="L35" s="2">
        <f>TREND(Calibration!$A$2:$A$4,Calibration!$D$2:$D$4,G35)</f>
        <v>593.89898885610546</v>
      </c>
    </row>
    <row r="36" spans="1:12" x14ac:dyDescent="0.25">
      <c r="A36">
        <v>170090</v>
      </c>
      <c r="B36">
        <v>14.53100014</v>
      </c>
      <c r="C36">
        <v>0.65670002000000005</v>
      </c>
      <c r="D36">
        <v>994.67498779000005</v>
      </c>
      <c r="E36">
        <v>3.8833999600000002</v>
      </c>
      <c r="F36">
        <v>9.9000003020963209E+37</v>
      </c>
      <c r="G36">
        <v>1.54069996</v>
      </c>
      <c r="H36">
        <v>9.9000003020963209E+37</v>
      </c>
      <c r="J36" s="2">
        <f>TREND(Calibration!$A$2:$A$4,Calibration!$B$2:$B$4,C36)</f>
        <v>419.5074069766261</v>
      </c>
      <c r="K36" s="2">
        <f>TREND(Calibration!$A$2:$A$4,Calibration!$C$2:$C$4,E36)</f>
        <v>1551.4065766160218</v>
      </c>
      <c r="L36" s="2">
        <f>TREND(Calibration!$A$2:$A$4,Calibration!$D$2:$D$4,G36)</f>
        <v>594.10509184615432</v>
      </c>
    </row>
    <row r="37" spans="1:12" x14ac:dyDescent="0.25">
      <c r="A37">
        <v>175091</v>
      </c>
      <c r="B37">
        <v>14.56200027</v>
      </c>
      <c r="C37">
        <v>0.65339999999999998</v>
      </c>
      <c r="D37">
        <v>9.9000003020963209E+37</v>
      </c>
      <c r="E37">
        <v>3.3148000199999998</v>
      </c>
      <c r="F37">
        <v>9.9000003020963209E+37</v>
      </c>
      <c r="G37">
        <v>1.5402</v>
      </c>
      <c r="H37">
        <v>9.9000003020963209E+37</v>
      </c>
      <c r="J37" s="2">
        <f>TREND(Calibration!$A$2:$A$4,Calibration!$B$2:$B$4,C37)</f>
        <v>417.48327098038152</v>
      </c>
      <c r="K37" s="2">
        <f>TREND(Calibration!$A$2:$A$4,Calibration!$C$2:$C$4,E37)</f>
        <v>1321.3592703847162</v>
      </c>
      <c r="L37" s="2">
        <f>TREND(Calibration!$A$2:$A$4,Calibration!$D$2:$D$4,G37)</f>
        <v>593.89898885610546</v>
      </c>
    </row>
    <row r="38" spans="1:12" x14ac:dyDescent="0.25">
      <c r="A38">
        <v>180090</v>
      </c>
      <c r="B38">
        <v>14.63899994</v>
      </c>
      <c r="C38">
        <v>0.65450001000000002</v>
      </c>
      <c r="D38">
        <v>1312.8430175799999</v>
      </c>
      <c r="E38">
        <v>2.91569996</v>
      </c>
      <c r="F38">
        <v>9.9000003020963209E+37</v>
      </c>
      <c r="G38">
        <v>1.5418000199999999</v>
      </c>
      <c r="H38">
        <v>9.9000003020963209E+37</v>
      </c>
      <c r="J38" s="2">
        <f>TREND(Calibration!$A$2:$A$4,Calibration!$B$2:$B$4,C38)</f>
        <v>418.15798502369915</v>
      </c>
      <c r="K38" s="2">
        <f>TREND(Calibration!$A$2:$A$4,Calibration!$C$2:$C$4,E38)</f>
        <v>1159.8891623861955</v>
      </c>
      <c r="L38" s="2">
        <f>TREND(Calibration!$A$2:$A$4,Calibration!$D$2:$D$4,G38)</f>
        <v>594.55857943562796</v>
      </c>
    </row>
    <row r="39" spans="1:12" x14ac:dyDescent="0.25">
      <c r="A39">
        <v>185091</v>
      </c>
      <c r="B39">
        <v>14.69999981</v>
      </c>
      <c r="C39">
        <v>0.65450001000000002</v>
      </c>
      <c r="D39">
        <v>9.9000003020963209E+37</v>
      </c>
      <c r="E39">
        <v>3.12849998</v>
      </c>
      <c r="F39">
        <v>9.9000003020963209E+37</v>
      </c>
      <c r="G39">
        <v>1.54130006</v>
      </c>
      <c r="H39">
        <v>9.9000003020963209E+37</v>
      </c>
      <c r="J39" s="2">
        <f>TREND(Calibration!$A$2:$A$4,Calibration!$B$2:$B$4,C39)</f>
        <v>418.15798502369915</v>
      </c>
      <c r="K39" s="2">
        <f>TREND(Calibration!$A$2:$A$4,Calibration!$C$2:$C$4,E39)</f>
        <v>1245.9849705689539</v>
      </c>
      <c r="L39" s="2">
        <f>TREND(Calibration!$A$2:$A$4,Calibration!$D$2:$D$4,G39)</f>
        <v>594.3524764455791</v>
      </c>
    </row>
    <row r="40" spans="1:12" x14ac:dyDescent="0.25">
      <c r="A40">
        <v>190090</v>
      </c>
      <c r="B40">
        <v>14.774000170000001</v>
      </c>
      <c r="C40">
        <v>0.65780002000000004</v>
      </c>
      <c r="D40">
        <v>1301.9279785199999</v>
      </c>
      <c r="E40">
        <v>3.97900009</v>
      </c>
      <c r="F40">
        <v>9.9000003020963209E+37</v>
      </c>
      <c r="G40">
        <v>1.5402</v>
      </c>
      <c r="H40">
        <v>648.25799560999997</v>
      </c>
      <c r="J40" s="2">
        <f>TREND(Calibration!$A$2:$A$4,Calibration!$B$2:$B$4,C40)</f>
        <v>420.18211488623547</v>
      </c>
      <c r="K40" s="2">
        <f>TREND(Calibration!$A$2:$A$4,Calibration!$C$2:$C$4,E40)</f>
        <v>1590.0850055688327</v>
      </c>
      <c r="L40" s="2">
        <f>TREND(Calibration!$A$2:$A$4,Calibration!$D$2:$D$4,G40)</f>
        <v>593.89898885610546</v>
      </c>
    </row>
    <row r="41" spans="1:12" x14ac:dyDescent="0.25">
      <c r="A41">
        <v>195090</v>
      </c>
      <c r="B41">
        <v>14.80500031</v>
      </c>
      <c r="C41">
        <v>0.66259997999999998</v>
      </c>
      <c r="D41">
        <v>9.9000003020963209E+37</v>
      </c>
      <c r="E41">
        <v>2.97350001</v>
      </c>
      <c r="F41">
        <v>9.9000003020963209E+37</v>
      </c>
      <c r="G41">
        <v>1.5440000300000001</v>
      </c>
      <c r="H41">
        <v>9.9000003020963209E+37</v>
      </c>
      <c r="J41" s="2">
        <f>TREND(Calibration!$A$2:$A$4,Calibration!$B$2:$B$4,C41)</f>
        <v>423.12627032060675</v>
      </c>
      <c r="K41" s="2">
        <f>TREND(Calibration!$A$2:$A$4,Calibration!$C$2:$C$4,E41)</f>
        <v>1183.2742260612547</v>
      </c>
      <c r="L41" s="2">
        <f>TREND(Calibration!$A$2:$A$4,Calibration!$D$2:$D$4,G41)</f>
        <v>595.46550926828991</v>
      </c>
    </row>
    <row r="42" spans="1:12" x14ac:dyDescent="0.25">
      <c r="A42">
        <v>200090</v>
      </c>
      <c r="B42">
        <v>14.82600021</v>
      </c>
      <c r="C42">
        <v>0.65990000999999998</v>
      </c>
      <c r="D42">
        <v>1255.97302246</v>
      </c>
      <c r="E42">
        <v>2.71320009</v>
      </c>
      <c r="F42">
        <v>9.9000003020963209E+37</v>
      </c>
      <c r="G42">
        <v>1.54069996</v>
      </c>
      <c r="H42">
        <v>9.9000003020963209E+37</v>
      </c>
      <c r="J42" s="2">
        <f>TREND(Calibration!$A$2:$A$4,Calibration!$B$2:$B$4,C42)</f>
        <v>421.47018748905407</v>
      </c>
      <c r="K42" s="2">
        <f>TREND(Calibration!$A$2:$A$4,Calibration!$C$2:$C$4,E42)</f>
        <v>1077.9606458167257</v>
      </c>
      <c r="L42" s="2">
        <f>TREND(Calibration!$A$2:$A$4,Calibration!$D$2:$D$4,G42)</f>
        <v>594.10509184615432</v>
      </c>
    </row>
    <row r="43" spans="1:12" x14ac:dyDescent="0.25">
      <c r="A43">
        <v>205090</v>
      </c>
      <c r="B43">
        <v>14.791999819999999</v>
      </c>
      <c r="C43">
        <v>0.65670002000000005</v>
      </c>
      <c r="D43">
        <v>1234.8270263700001</v>
      </c>
      <c r="E43">
        <v>2.9065001000000001</v>
      </c>
      <c r="F43">
        <v>9.9000003020963209E+37</v>
      </c>
      <c r="G43">
        <v>1.54069996</v>
      </c>
      <c r="H43">
        <v>9.9000003020963209E+37</v>
      </c>
      <c r="J43" s="2">
        <f>TREND(Calibration!$A$2:$A$4,Calibration!$B$2:$B$4,C43)</f>
        <v>419.5074069766261</v>
      </c>
      <c r="K43" s="2">
        <f>TREND(Calibration!$A$2:$A$4,Calibration!$C$2:$C$4,E43)</f>
        <v>1156.167032182128</v>
      </c>
      <c r="L43" s="2">
        <f>TREND(Calibration!$A$2:$A$4,Calibration!$D$2:$D$4,G43)</f>
        <v>594.10509184615432</v>
      </c>
    </row>
    <row r="44" spans="1:12" x14ac:dyDescent="0.25">
      <c r="A44">
        <v>210092</v>
      </c>
      <c r="B44">
        <v>14.725999829999999</v>
      </c>
      <c r="C44">
        <v>0.65020001000000005</v>
      </c>
      <c r="D44">
        <v>9.9000003020963209E+37</v>
      </c>
      <c r="E44">
        <v>3.05990005</v>
      </c>
      <c r="F44">
        <v>9.9000003020963209E+37</v>
      </c>
      <c r="G44">
        <v>1.5450999700000001</v>
      </c>
      <c r="H44">
        <v>9.9000003020963209E+37</v>
      </c>
      <c r="J44" s="2">
        <f>TREND(Calibration!$A$2:$A$4,Calibration!$B$2:$B$4,C44)</f>
        <v>415.52049046795355</v>
      </c>
      <c r="K44" s="2">
        <f>TREND(Calibration!$A$2:$A$4,Calibration!$C$2:$C$4,E44)</f>
        <v>1218.2304317553267</v>
      </c>
      <c r="L44" s="2">
        <f>TREND(Calibration!$A$2:$A$4,Calibration!$D$2:$D$4,G44)</f>
        <v>595.91894738908843</v>
      </c>
    </row>
    <row r="45" spans="1:12" x14ac:dyDescent="0.25">
      <c r="A45">
        <v>215092</v>
      </c>
      <c r="B45">
        <v>14.713000299999999</v>
      </c>
      <c r="C45">
        <v>0.65399998000000004</v>
      </c>
      <c r="D45">
        <v>822.64898682</v>
      </c>
      <c r="E45">
        <v>2.9658999399999999</v>
      </c>
      <c r="F45">
        <v>9.9000003020963209E+37</v>
      </c>
      <c r="G45">
        <v>1.5461000199999999</v>
      </c>
      <c r="H45">
        <v>9.9000003020963209E+37</v>
      </c>
      <c r="J45" s="2">
        <f>TREND(Calibration!$A$2:$A$4,Calibration!$B$2:$B$4,C45)</f>
        <v>417.85128120911554</v>
      </c>
      <c r="K45" s="2">
        <f>TREND(Calibration!$A$2:$A$4,Calibration!$C$2:$C$4,E45)</f>
        <v>1180.1993477370161</v>
      </c>
      <c r="L45" s="2">
        <f>TREND(Calibration!$A$2:$A$4,Calibration!$D$2:$D$4,G45)</f>
        <v>596.33120696025094</v>
      </c>
    </row>
    <row r="46" spans="1:12" x14ac:dyDescent="0.25">
      <c r="A46">
        <v>220092</v>
      </c>
      <c r="B46">
        <v>14.6590004</v>
      </c>
      <c r="C46">
        <v>0.65780002000000004</v>
      </c>
      <c r="D46">
        <v>9.9000003020963209E+37</v>
      </c>
      <c r="E46">
        <v>3.1177001</v>
      </c>
      <c r="F46">
        <v>9.9000003020963209E+37</v>
      </c>
      <c r="G46">
        <v>1.5456000599999999</v>
      </c>
      <c r="H46">
        <v>9.9000003020963209E+37</v>
      </c>
      <c r="J46" s="2">
        <f>TREND(Calibration!$A$2:$A$4,Calibration!$B$2:$B$4,C46)</f>
        <v>420.18211488623547</v>
      </c>
      <c r="K46" s="2">
        <f>TREND(Calibration!$A$2:$A$4,Calibration!$C$2:$C$4,E46)</f>
        <v>1241.6154954303859</v>
      </c>
      <c r="L46" s="2">
        <f>TREND(Calibration!$A$2:$A$4,Calibration!$D$2:$D$4,G46)</f>
        <v>596.12510397020196</v>
      </c>
    </row>
    <row r="47" spans="1:12" x14ac:dyDescent="0.25">
      <c r="A47">
        <v>225092</v>
      </c>
      <c r="B47">
        <v>14.647000309999999</v>
      </c>
      <c r="C47">
        <v>0.65719998000000002</v>
      </c>
      <c r="D47">
        <v>9.9000003020963209E+37</v>
      </c>
      <c r="E47">
        <v>2.9907000099999999</v>
      </c>
      <c r="F47">
        <v>9.9000003020963209E+37</v>
      </c>
      <c r="G47">
        <v>1.5456000599999999</v>
      </c>
      <c r="H47">
        <v>9.9000003020963209E+37</v>
      </c>
      <c r="J47" s="2">
        <f>TREND(Calibration!$A$2:$A$4,Calibration!$B$2:$B$4,C47)</f>
        <v>419.81406785525184</v>
      </c>
      <c r="K47" s="2">
        <f>TREND(Calibration!$A$2:$A$4,Calibration!$C$2:$C$4,E47)</f>
        <v>1190.2330971212452</v>
      </c>
      <c r="L47" s="2">
        <f>TREND(Calibration!$A$2:$A$4,Calibration!$D$2:$D$4,G47)</f>
        <v>596.12510397020196</v>
      </c>
    </row>
    <row r="48" spans="1:12" x14ac:dyDescent="0.25">
      <c r="A48">
        <v>230104</v>
      </c>
      <c r="B48">
        <v>14.670000079999999</v>
      </c>
      <c r="C48">
        <v>0.65069997000000002</v>
      </c>
      <c r="D48">
        <v>1345.83105469</v>
      </c>
      <c r="E48">
        <v>2.9546001</v>
      </c>
      <c r="F48">
        <v>9.9000003020963209E+37</v>
      </c>
      <c r="G48">
        <v>1.5456000599999999</v>
      </c>
      <c r="H48">
        <v>9.9000003020963209E+37</v>
      </c>
      <c r="J48" s="2">
        <f>TREND(Calibration!$A$2:$A$4,Calibration!$B$2:$B$4,C48)</f>
        <v>415.82715134657923</v>
      </c>
      <c r="K48" s="2">
        <f>TREND(Calibration!$A$2:$A$4,Calibration!$C$2:$C$4,E48)</f>
        <v>1175.6275960184971</v>
      </c>
      <c r="L48" s="2">
        <f>TREND(Calibration!$A$2:$A$4,Calibration!$D$2:$D$4,G48)</f>
        <v>596.12510397020196</v>
      </c>
    </row>
    <row r="49" spans="1:12" x14ac:dyDescent="0.25">
      <c r="A49">
        <v>235092</v>
      </c>
      <c r="B49">
        <v>14.6590004</v>
      </c>
      <c r="C49">
        <v>0.64969999</v>
      </c>
      <c r="D49">
        <v>9.9000003020963209E+37</v>
      </c>
      <c r="E49">
        <v>2.8529999300000002</v>
      </c>
      <c r="F49">
        <v>1168.8270263700001</v>
      </c>
      <c r="G49">
        <v>1.5471999599999999</v>
      </c>
      <c r="H49">
        <v>9.9000003020963209E+37</v>
      </c>
      <c r="J49" s="2">
        <f>TREND(Calibration!$A$2:$A$4,Calibration!$B$2:$B$4,C49)</f>
        <v>415.21379278707821</v>
      </c>
      <c r="K49" s="2">
        <f>TREND(Calibration!$A$2:$A$4,Calibration!$C$2:$C$4,E49)</f>
        <v>1134.5216377218032</v>
      </c>
      <c r="L49" s="2">
        <f>TREND(Calibration!$A$2:$A$4,Calibration!$D$2:$D$4,G49)</f>
        <v>596.78464508104958</v>
      </c>
    </row>
    <row r="50" spans="1:12" x14ac:dyDescent="0.25">
      <c r="A50">
        <v>240091</v>
      </c>
      <c r="B50">
        <v>14.696999549999999</v>
      </c>
      <c r="C50">
        <v>0.65240001999999997</v>
      </c>
      <c r="D50">
        <v>829.28698729999996</v>
      </c>
      <c r="E50">
        <v>3.0901000500000002</v>
      </c>
      <c r="F50">
        <v>9.9000003020963209E+37</v>
      </c>
      <c r="G50">
        <v>1.5450999700000001</v>
      </c>
      <c r="H50">
        <v>9.9000003020963209E+37</v>
      </c>
      <c r="J50" s="2">
        <f>TREND(Calibration!$A$2:$A$4,Calibration!$B$2:$B$4,C50)</f>
        <v>416.86991242088044</v>
      </c>
      <c r="K50" s="2">
        <f>TREND(Calibration!$A$2:$A$4,Calibration!$C$2:$C$4,E50)</f>
        <v>1230.4489146629849</v>
      </c>
      <c r="L50" s="2">
        <f>TREND(Calibration!$A$2:$A$4,Calibration!$D$2:$D$4,G50)</f>
        <v>595.91894738908843</v>
      </c>
    </row>
    <row r="51" spans="1:12" x14ac:dyDescent="0.25">
      <c r="A51">
        <v>245092</v>
      </c>
      <c r="B51">
        <v>14.708000180000001</v>
      </c>
      <c r="C51">
        <v>0.65289998000000005</v>
      </c>
      <c r="D51">
        <v>9.9000003020963209E+37</v>
      </c>
      <c r="E51">
        <v>3.7846000200000001</v>
      </c>
      <c r="F51">
        <v>9.9000003020963209E+37</v>
      </c>
      <c r="G51">
        <v>1.5461000199999999</v>
      </c>
      <c r="H51">
        <v>9.9000003020963209E+37</v>
      </c>
      <c r="J51" s="2">
        <f>TREND(Calibration!$A$2:$A$4,Calibration!$B$2:$B$4,C51)</f>
        <v>417.17657329950623</v>
      </c>
      <c r="K51" s="2">
        <f>TREND(Calibration!$A$2:$A$4,Calibration!$C$2:$C$4,E51)</f>
        <v>1511.4335508488812</v>
      </c>
      <c r="L51" s="2">
        <f>TREND(Calibration!$A$2:$A$4,Calibration!$D$2:$D$4,G51)</f>
        <v>596.33120696025094</v>
      </c>
    </row>
    <row r="52" spans="1:12" x14ac:dyDescent="0.25">
      <c r="A52">
        <v>250092</v>
      </c>
      <c r="B52">
        <v>14.682000159999999</v>
      </c>
      <c r="C52">
        <v>0.65240001999999997</v>
      </c>
      <c r="D52">
        <v>9.9000003020963209E+37</v>
      </c>
      <c r="E52">
        <v>3.2904999300000002</v>
      </c>
      <c r="F52">
        <v>9.9000003020963209E+37</v>
      </c>
      <c r="G52">
        <v>1.5471999599999999</v>
      </c>
      <c r="H52">
        <v>9.9000003020963209E+37</v>
      </c>
      <c r="J52" s="2">
        <f>TREND(Calibration!$A$2:$A$4,Calibration!$B$2:$B$4,C52)</f>
        <v>416.86991242088044</v>
      </c>
      <c r="K52" s="2">
        <f>TREND(Calibration!$A$2:$A$4,Calibration!$C$2:$C$4,E52)</f>
        <v>1311.5278056721484</v>
      </c>
      <c r="L52" s="2">
        <f>TREND(Calibration!$A$2:$A$4,Calibration!$D$2:$D$4,G52)</f>
        <v>596.78464508104958</v>
      </c>
    </row>
    <row r="53" spans="1:12" x14ac:dyDescent="0.25">
      <c r="A53">
        <v>255092</v>
      </c>
      <c r="B53">
        <v>14.60900021</v>
      </c>
      <c r="C53">
        <v>0.64910000999999995</v>
      </c>
      <c r="D53">
        <v>9.9000003020963209E+37</v>
      </c>
      <c r="E53">
        <v>3.75219989</v>
      </c>
      <c r="F53">
        <v>9.9000003020963209E+37</v>
      </c>
      <c r="G53">
        <v>1.5456000599999999</v>
      </c>
      <c r="H53">
        <v>9.9000003020963209E+37</v>
      </c>
      <c r="J53" s="2">
        <f>TREND(Calibration!$A$2:$A$4,Calibration!$B$2:$B$4,C53)</f>
        <v>414.84578255834413</v>
      </c>
      <c r="K53" s="2">
        <f>TREND(Calibration!$A$2:$A$4,Calibration!$C$2:$C$4,E53)</f>
        <v>1498.3249271862685</v>
      </c>
      <c r="L53" s="2">
        <f>TREND(Calibration!$A$2:$A$4,Calibration!$D$2:$D$4,G53)</f>
        <v>596.12510397020196</v>
      </c>
    </row>
    <row r="54" spans="1:12" x14ac:dyDescent="0.25">
      <c r="A54">
        <v>260092</v>
      </c>
      <c r="B54">
        <v>14.510999679999999</v>
      </c>
      <c r="C54">
        <v>0.65289998000000005</v>
      </c>
      <c r="D54">
        <v>9.9000003020963209E+37</v>
      </c>
      <c r="E54">
        <v>3.45029998</v>
      </c>
      <c r="F54">
        <v>9.9000003020963209E+37</v>
      </c>
      <c r="G54">
        <v>1.54449999</v>
      </c>
      <c r="H54">
        <v>9.9000003020963209E+37</v>
      </c>
      <c r="J54" s="2">
        <f>TREND(Calibration!$A$2:$A$4,Calibration!$B$2:$B$4,C54)</f>
        <v>417.17657329950623</v>
      </c>
      <c r="K54" s="2">
        <f>TREND(Calibration!$A$2:$A$4,Calibration!$C$2:$C$4,E54)</f>
        <v>1376.1805930750593</v>
      </c>
      <c r="L54" s="2">
        <f>TREND(Calibration!$A$2:$A$4,Calibration!$D$2:$D$4,G54)</f>
        <v>595.67161225833877</v>
      </c>
    </row>
    <row r="55" spans="1:12" x14ac:dyDescent="0.25">
      <c r="A55">
        <v>265091</v>
      </c>
      <c r="B55">
        <v>14.475000380000001</v>
      </c>
      <c r="C55">
        <v>0.65719998000000002</v>
      </c>
      <c r="D55">
        <v>9.9000003020963209E+37</v>
      </c>
      <c r="E55">
        <v>3.5875001000000002</v>
      </c>
      <c r="F55">
        <v>9.9000003020963209E+37</v>
      </c>
      <c r="G55">
        <v>1.5471999599999999</v>
      </c>
      <c r="H55">
        <v>9.9000003020963209E+37</v>
      </c>
      <c r="J55" s="2">
        <f>TREND(Calibration!$A$2:$A$4,Calibration!$B$2:$B$4,C55)</f>
        <v>419.81406785525184</v>
      </c>
      <c r="K55" s="2">
        <f>TREND(Calibration!$A$2:$A$4,Calibration!$C$2:$C$4,E55)</f>
        <v>1431.6897758945508</v>
      </c>
      <c r="L55" s="2">
        <f>TREND(Calibration!$A$2:$A$4,Calibration!$D$2:$D$4,G55)</f>
        <v>596.78464508104958</v>
      </c>
    </row>
    <row r="56" spans="1:12" x14ac:dyDescent="0.25">
      <c r="A56">
        <v>270092</v>
      </c>
      <c r="B56">
        <v>14.446000099999999</v>
      </c>
      <c r="C56">
        <v>0.65880000999999999</v>
      </c>
      <c r="D56">
        <v>749.66101074000005</v>
      </c>
      <c r="E56">
        <v>5.0082998300000003</v>
      </c>
      <c r="F56">
        <v>9.9000003020963209E+37</v>
      </c>
      <c r="G56">
        <v>1.5467</v>
      </c>
      <c r="H56">
        <v>9.9000003020963209E+37</v>
      </c>
      <c r="J56" s="2">
        <f>TREND(Calibration!$A$2:$A$4,Calibration!$B$2:$B$4,C56)</f>
        <v>420.79547957944476</v>
      </c>
      <c r="K56" s="2">
        <f>TREND(Calibration!$A$2:$A$4,Calibration!$C$2:$C$4,E56)</f>
        <v>2006.5247830538308</v>
      </c>
      <c r="L56" s="2">
        <f>TREND(Calibration!$A$2:$A$4,Calibration!$D$2:$D$4,G56)</f>
        <v>596.5785420910006</v>
      </c>
    </row>
    <row r="57" spans="1:12" x14ac:dyDescent="0.25">
      <c r="A57">
        <v>275092</v>
      </c>
      <c r="B57">
        <v>14.42300034</v>
      </c>
      <c r="C57">
        <v>0.65670002000000005</v>
      </c>
      <c r="D57">
        <v>9.9000003020963209E+37</v>
      </c>
      <c r="E57">
        <v>3.1317000400000001</v>
      </c>
      <c r="F57">
        <v>1338.6350097699999</v>
      </c>
      <c r="G57">
        <v>1.54879999</v>
      </c>
      <c r="H57">
        <v>9.9000003020963209E+37</v>
      </c>
      <c r="J57" s="2">
        <f>TREND(Calibration!$A$2:$A$4,Calibration!$B$2:$B$4,C57)</f>
        <v>419.5074069766261</v>
      </c>
      <c r="K57" s="2">
        <f>TREND(Calibration!$A$2:$A$4,Calibration!$C$2:$C$4,E57)</f>
        <v>1247.2796685296653</v>
      </c>
      <c r="L57" s="2">
        <f>TREND(Calibration!$A$2:$A$4,Calibration!$D$2:$D$4,G57)</f>
        <v>597.44423978296174</v>
      </c>
    </row>
    <row r="58" spans="1:12" x14ac:dyDescent="0.25">
      <c r="A58">
        <v>280091</v>
      </c>
      <c r="B58">
        <v>14.48600006</v>
      </c>
      <c r="C58">
        <v>0.65560001000000001</v>
      </c>
      <c r="D58">
        <v>9.9000003020963209E+37</v>
      </c>
      <c r="E58">
        <v>3.2369999900000002</v>
      </c>
      <c r="F58">
        <v>1332.3210449200001</v>
      </c>
      <c r="G58">
        <v>1.54879999</v>
      </c>
      <c r="H58">
        <v>9.9000003020963209E+37</v>
      </c>
      <c r="J58" s="2">
        <f>TREND(Calibration!$A$2:$A$4,Calibration!$B$2:$B$4,C58)</f>
        <v>418.83269293330846</v>
      </c>
      <c r="K58" s="2">
        <f>TREND(Calibration!$A$2:$A$4,Calibration!$C$2:$C$4,E58)</f>
        <v>1289.8825042664948</v>
      </c>
      <c r="L58" s="2">
        <f>TREND(Calibration!$A$2:$A$4,Calibration!$D$2:$D$4,G58)</f>
        <v>597.44423978296174</v>
      </c>
    </row>
    <row r="59" spans="1:12" x14ac:dyDescent="0.25">
      <c r="A59">
        <v>285091</v>
      </c>
      <c r="B59">
        <v>14.62100029</v>
      </c>
      <c r="C59">
        <v>0.65450001000000002</v>
      </c>
      <c r="D59">
        <v>291.68099976000002</v>
      </c>
      <c r="E59">
        <v>2.8448998900000002</v>
      </c>
      <c r="F59">
        <v>1334.7469482399999</v>
      </c>
      <c r="G59">
        <v>1.54879999</v>
      </c>
      <c r="H59">
        <v>9.9000003020963209E+37</v>
      </c>
      <c r="J59" s="2">
        <f>TREND(Calibration!$A$2:$A$4,Calibration!$B$2:$B$4,C59)</f>
        <v>418.15798502369915</v>
      </c>
      <c r="K59" s="2">
        <f>TREND(Calibration!$A$2:$A$4,Calibration!$C$2:$C$4,E59)</f>
        <v>1131.2444787717586</v>
      </c>
      <c r="L59" s="2">
        <f>TREND(Calibration!$A$2:$A$4,Calibration!$D$2:$D$4,G59)</f>
        <v>597.44423978296174</v>
      </c>
    </row>
    <row r="60" spans="1:12" x14ac:dyDescent="0.25">
      <c r="A60">
        <v>290091</v>
      </c>
      <c r="B60">
        <v>14.678000450000001</v>
      </c>
      <c r="C60">
        <v>0.65609998000000003</v>
      </c>
      <c r="D60">
        <v>9.9000003020963209E+37</v>
      </c>
      <c r="E60">
        <v>3.0873999599999999</v>
      </c>
      <c r="F60">
        <v>9.9000003020963209E+37</v>
      </c>
      <c r="G60">
        <v>1.54779994</v>
      </c>
      <c r="H60">
        <v>9.9000003020963209E+37</v>
      </c>
      <c r="J60" s="2">
        <f>TREND(Calibration!$A$2:$A$4,Calibration!$B$2:$B$4,C60)</f>
        <v>419.13935994564247</v>
      </c>
      <c r="K60" s="2">
        <f>TREND(Calibration!$A$2:$A$4,Calibration!$C$2:$C$4,E60)</f>
        <v>1229.3564973280795</v>
      </c>
      <c r="L60" s="2">
        <f>TREND(Calibration!$A$2:$A$4,Calibration!$D$2:$D$4,G60)</f>
        <v>597.03198021179912</v>
      </c>
    </row>
    <row r="61" spans="1:12" x14ac:dyDescent="0.25">
      <c r="A61">
        <v>295091</v>
      </c>
      <c r="B61">
        <v>14.67500019</v>
      </c>
      <c r="C61">
        <v>0.65130001000000004</v>
      </c>
      <c r="D61">
        <v>9.9000003020963209E+37</v>
      </c>
      <c r="E61">
        <v>3.6603999100000002</v>
      </c>
      <c r="F61">
        <v>9.9000003020963209E+37</v>
      </c>
      <c r="G61">
        <v>1.54779994</v>
      </c>
      <c r="H61">
        <v>9.9000003020963209E+37</v>
      </c>
      <c r="J61" s="2">
        <f>TREND(Calibration!$A$2:$A$4,Calibration!$B$2:$B$4,C61)</f>
        <v>416.19519837756286</v>
      </c>
      <c r="K61" s="2">
        <f>TREND(Calibration!$A$2:$A$4,Calibration!$C$2:$C$4,E61)</f>
        <v>1461.1839839229124</v>
      </c>
      <c r="L61" s="2">
        <f>TREND(Calibration!$A$2:$A$4,Calibration!$D$2:$D$4,G61)</f>
        <v>597.03198021179912</v>
      </c>
    </row>
    <row r="62" spans="1:12" x14ac:dyDescent="0.25">
      <c r="A62">
        <v>300092</v>
      </c>
      <c r="B62">
        <v>14.65400028</v>
      </c>
      <c r="C62">
        <v>0.65130001000000004</v>
      </c>
      <c r="D62">
        <v>9.9000003020963209E+37</v>
      </c>
      <c r="E62">
        <v>3.3438999699999998</v>
      </c>
      <c r="F62">
        <v>9.9000003020963209E+37</v>
      </c>
      <c r="G62">
        <v>1.54879999</v>
      </c>
      <c r="H62">
        <v>9.9000003020963209E+37</v>
      </c>
      <c r="J62" s="2">
        <f>TREND(Calibration!$A$2:$A$4,Calibration!$B$2:$B$4,C62)</f>
        <v>416.19519837756286</v>
      </c>
      <c r="K62" s="2">
        <f>TREND(Calibration!$A$2:$A$4,Calibration!$C$2:$C$4,E62)</f>
        <v>1333.1326889836801</v>
      </c>
      <c r="L62" s="2">
        <f>TREND(Calibration!$A$2:$A$4,Calibration!$D$2:$D$4,G62)</f>
        <v>597.44423978296174</v>
      </c>
    </row>
    <row r="63" spans="1:12" x14ac:dyDescent="0.25">
      <c r="A63">
        <v>305093</v>
      </c>
      <c r="B63">
        <v>14.55200005</v>
      </c>
      <c r="C63">
        <v>0.65179997999999995</v>
      </c>
      <c r="D63">
        <v>9.9000003020963209E+37</v>
      </c>
      <c r="E63">
        <v>3.97090006</v>
      </c>
      <c r="F63">
        <v>9.9000003020963209E+37</v>
      </c>
      <c r="G63">
        <v>1.54990005</v>
      </c>
      <c r="H63">
        <v>9.9000003020963209E+37</v>
      </c>
      <c r="J63" s="2">
        <f>TREND(Calibration!$A$2:$A$4,Calibration!$B$2:$B$4,C63)</f>
        <v>416.50186538989681</v>
      </c>
      <c r="K63" s="2">
        <f>TREND(Calibration!$A$2:$A$4,Calibration!$C$2:$C$4,E63)</f>
        <v>1586.8078506646434</v>
      </c>
      <c r="L63" s="2">
        <f>TREND(Calibration!$A$2:$A$4,Calibration!$D$2:$D$4,G63)</f>
        <v>597.89772737243538</v>
      </c>
    </row>
    <row r="64" spans="1:12" x14ac:dyDescent="0.25">
      <c r="A64">
        <v>310092</v>
      </c>
      <c r="B64">
        <v>14.506999970000001</v>
      </c>
      <c r="C64">
        <v>0.65609998000000003</v>
      </c>
      <c r="D64">
        <v>1350.45996094</v>
      </c>
      <c r="E64">
        <v>2.8243999500000001</v>
      </c>
      <c r="F64">
        <v>9.9000003020963209E+37</v>
      </c>
      <c r="G64">
        <v>1.54879999</v>
      </c>
      <c r="H64">
        <v>9.9000003020963209E+37</v>
      </c>
      <c r="J64" s="2">
        <f>TREND(Calibration!$A$2:$A$4,Calibration!$B$2:$B$4,C64)</f>
        <v>419.13935994564247</v>
      </c>
      <c r="K64" s="2">
        <f>TREND(Calibration!$A$2:$A$4,Calibration!$C$2:$C$4,E64)</f>
        <v>1122.9504997486456</v>
      </c>
      <c r="L64" s="2">
        <f>TREND(Calibration!$A$2:$A$4,Calibration!$D$2:$D$4,G64)</f>
        <v>597.44423978296174</v>
      </c>
    </row>
    <row r="65" spans="1:12" x14ac:dyDescent="0.25">
      <c r="A65">
        <v>315092</v>
      </c>
      <c r="B65">
        <v>14.51500034</v>
      </c>
      <c r="C65">
        <v>0.65880000999999999</v>
      </c>
      <c r="D65">
        <v>1026.49902344</v>
      </c>
      <c r="E65">
        <v>3.1247000699999998</v>
      </c>
      <c r="F65">
        <v>9.9000003020963209E+37</v>
      </c>
      <c r="G65">
        <v>1.5456000599999999</v>
      </c>
      <c r="H65">
        <v>9.9000003020963209E+37</v>
      </c>
      <c r="J65" s="2">
        <f>TREND(Calibration!$A$2:$A$4,Calibration!$B$2:$B$4,C65)</f>
        <v>420.79547957944476</v>
      </c>
      <c r="K65" s="2">
        <f>TREND(Calibration!$A$2:$A$4,Calibration!$C$2:$C$4,E65)</f>
        <v>1244.4475819800255</v>
      </c>
      <c r="L65" s="2">
        <f>TREND(Calibration!$A$2:$A$4,Calibration!$D$2:$D$4,G65)</f>
        <v>596.12510397020196</v>
      </c>
    </row>
    <row r="66" spans="1:12" x14ac:dyDescent="0.25">
      <c r="A66">
        <v>320105</v>
      </c>
      <c r="B66">
        <v>14.51399994</v>
      </c>
      <c r="C66">
        <v>0.65829998000000001</v>
      </c>
      <c r="D66">
        <v>9.9000003020963209E+37</v>
      </c>
      <c r="E66">
        <v>3.0032000499999998</v>
      </c>
      <c r="F66">
        <v>9.9000003020963209E+37</v>
      </c>
      <c r="G66">
        <v>1.5471999599999999</v>
      </c>
      <c r="H66">
        <v>9.9000003020963209E+37</v>
      </c>
      <c r="J66" s="2">
        <f>TREND(Calibration!$A$2:$A$4,Calibration!$B$2:$B$4,C66)</f>
        <v>420.48877576486115</v>
      </c>
      <c r="K66" s="2">
        <f>TREND(Calibration!$A$2:$A$4,Calibration!$C$2:$C$4,E66)</f>
        <v>1195.290432388962</v>
      </c>
      <c r="L66" s="2">
        <f>TREND(Calibration!$A$2:$A$4,Calibration!$D$2:$D$4,G66)</f>
        <v>596.78464508104958</v>
      </c>
    </row>
    <row r="67" spans="1:12" x14ac:dyDescent="0.25">
      <c r="A67">
        <v>325093</v>
      </c>
      <c r="B67">
        <v>14.62800026</v>
      </c>
      <c r="C67">
        <v>0.65990000999999998</v>
      </c>
      <c r="D67">
        <v>1242.3389892600001</v>
      </c>
      <c r="E67">
        <v>3.0539000000000001</v>
      </c>
      <c r="F67">
        <v>9.9000003020963209E+37</v>
      </c>
      <c r="G67">
        <v>1.5456000599999999</v>
      </c>
      <c r="H67">
        <v>9.9000003020963209E+37</v>
      </c>
      <c r="J67" s="2">
        <f>TREND(Calibration!$A$2:$A$4,Calibration!$B$2:$B$4,C67)</f>
        <v>421.47018748905407</v>
      </c>
      <c r="K67" s="2">
        <f>TREND(Calibration!$A$2:$A$4,Calibration!$C$2:$C$4,E67)</f>
        <v>1215.8028983655886</v>
      </c>
      <c r="L67" s="2">
        <f>TREND(Calibration!$A$2:$A$4,Calibration!$D$2:$D$4,G67)</f>
        <v>596.12510397020196</v>
      </c>
    </row>
    <row r="68" spans="1:12" x14ac:dyDescent="0.25">
      <c r="A68">
        <v>330092</v>
      </c>
      <c r="B68">
        <v>14.647000309999999</v>
      </c>
      <c r="C68">
        <v>0.66210002000000001</v>
      </c>
      <c r="D68">
        <v>987.65600586000005</v>
      </c>
      <c r="E68">
        <v>2.94050002</v>
      </c>
      <c r="F68">
        <v>9.9000003020963209E+37</v>
      </c>
      <c r="G68">
        <v>1.54830003</v>
      </c>
      <c r="H68">
        <v>9.9000003020963209E+37</v>
      </c>
      <c r="J68" s="2">
        <f>TREND(Calibration!$A$2:$A$4,Calibration!$B$2:$B$4,C68)</f>
        <v>422.81960944198107</v>
      </c>
      <c r="K68" s="2">
        <f>TREND(Calibration!$A$2:$A$4,Calibration!$C$2:$C$4,E68)</f>
        <v>1169.9229077245695</v>
      </c>
      <c r="L68" s="2">
        <f>TREND(Calibration!$A$2:$A$4,Calibration!$D$2:$D$4,G68)</f>
        <v>597.23813679291277</v>
      </c>
    </row>
    <row r="69" spans="1:12" x14ac:dyDescent="0.25">
      <c r="A69">
        <v>335092</v>
      </c>
      <c r="B69">
        <v>14.69200039</v>
      </c>
      <c r="C69">
        <v>0.65829998000000001</v>
      </c>
      <c r="D69">
        <v>1314.29003906</v>
      </c>
      <c r="E69">
        <v>3.5404999300000002</v>
      </c>
      <c r="F69">
        <v>9.9000003020963209E+37</v>
      </c>
      <c r="G69">
        <v>1.55050004</v>
      </c>
      <c r="H69">
        <v>9.9000003020963209E+37</v>
      </c>
      <c r="J69" s="2">
        <f>TREND(Calibration!$A$2:$A$4,Calibration!$B$2:$B$4,C69)</f>
        <v>420.48877576486115</v>
      </c>
      <c r="K69" s="2">
        <f>TREND(Calibration!$A$2:$A$4,Calibration!$C$2:$C$4,E69)</f>
        <v>1412.6741873580597</v>
      </c>
      <c r="L69" s="2">
        <f>TREND(Calibration!$A$2:$A$4,Calibration!$D$2:$D$4,G69)</f>
        <v>598.1450666255746</v>
      </c>
    </row>
    <row r="70" spans="1:12" x14ac:dyDescent="0.25">
      <c r="A70">
        <v>340092</v>
      </c>
      <c r="B70">
        <v>14.751000400000001</v>
      </c>
      <c r="C70">
        <v>0.65450001000000002</v>
      </c>
      <c r="D70">
        <v>1339.4530029299999</v>
      </c>
      <c r="E70">
        <v>4.3646001800000001</v>
      </c>
      <c r="F70">
        <v>9.9000003020963209E+37</v>
      </c>
      <c r="G70">
        <v>1.54879999</v>
      </c>
      <c r="H70">
        <v>9.9000003020963209E+37</v>
      </c>
      <c r="J70" s="2">
        <f>TREND(Calibration!$A$2:$A$4,Calibration!$B$2:$B$4,C70)</f>
        <v>418.15798502369915</v>
      </c>
      <c r="K70" s="2">
        <f>TREND(Calibration!$A$2:$A$4,Calibration!$C$2:$C$4,E70)</f>
        <v>1746.0932210938802</v>
      </c>
      <c r="L70" s="2">
        <f>TREND(Calibration!$A$2:$A$4,Calibration!$D$2:$D$4,G70)</f>
        <v>597.44423978296174</v>
      </c>
    </row>
    <row r="71" spans="1:12" x14ac:dyDescent="0.25">
      <c r="A71">
        <v>345093</v>
      </c>
      <c r="B71">
        <v>14.75599957</v>
      </c>
      <c r="C71">
        <v>0.64859997999999996</v>
      </c>
      <c r="D71">
        <v>1239.05895996</v>
      </c>
      <c r="E71">
        <v>3.4762000999999998</v>
      </c>
      <c r="F71">
        <v>9.9000003020963209E+37</v>
      </c>
      <c r="G71">
        <v>1.54879999</v>
      </c>
      <c r="H71">
        <v>9.9000003020963209E+37</v>
      </c>
      <c r="J71" s="2">
        <f>TREND(Calibration!$A$2:$A$4,Calibration!$B$2:$B$4,C71)</f>
        <v>414.53907874376057</v>
      </c>
      <c r="K71" s="2">
        <f>TREND(Calibration!$A$2:$A$4,Calibration!$C$2:$C$4,E71)</f>
        <v>1386.6594067679828</v>
      </c>
      <c r="L71" s="2">
        <f>TREND(Calibration!$A$2:$A$4,Calibration!$D$2:$D$4,G71)</f>
        <v>597.44423978296174</v>
      </c>
    </row>
    <row r="72" spans="1:12" x14ac:dyDescent="0.25">
      <c r="A72">
        <v>350092</v>
      </c>
      <c r="B72">
        <v>14.78100014</v>
      </c>
      <c r="C72">
        <v>0.64859997999999996</v>
      </c>
      <c r="D72">
        <v>714.33697510000002</v>
      </c>
      <c r="E72">
        <v>3.58909988</v>
      </c>
      <c r="F72">
        <v>9.9000003020963209E+37</v>
      </c>
      <c r="G72">
        <v>1.54779994</v>
      </c>
      <c r="H72">
        <v>9.9000003020963209E+37</v>
      </c>
      <c r="J72" s="2">
        <f>TREND(Calibration!$A$2:$A$4,Calibration!$B$2:$B$4,C72)</f>
        <v>414.53907874376057</v>
      </c>
      <c r="K72" s="2">
        <f>TREND(Calibration!$A$2:$A$4,Calibration!$C$2:$C$4,E72)</f>
        <v>1432.3370237285246</v>
      </c>
      <c r="L72" s="2">
        <f>TREND(Calibration!$A$2:$A$4,Calibration!$D$2:$D$4,G72)</f>
        <v>597.03198021179912</v>
      </c>
    </row>
    <row r="73" spans="1:12" x14ac:dyDescent="0.25">
      <c r="A73">
        <v>355092</v>
      </c>
      <c r="B73">
        <v>14.769000050000001</v>
      </c>
      <c r="C73">
        <v>0.65560001000000001</v>
      </c>
      <c r="D73">
        <v>760.65600586000005</v>
      </c>
      <c r="E73">
        <v>4.3716001499999999</v>
      </c>
      <c r="F73">
        <v>9.9000003020963209E+37</v>
      </c>
      <c r="G73">
        <v>1.5467</v>
      </c>
      <c r="H73">
        <v>9.9000003020963209E+37</v>
      </c>
      <c r="J73" s="2">
        <f>TREND(Calibration!$A$2:$A$4,Calibration!$B$2:$B$4,C73)</f>
        <v>418.83269293330846</v>
      </c>
      <c r="K73" s="2">
        <f>TREND(Calibration!$A$2:$A$4,Calibration!$C$2:$C$4,E73)</f>
        <v>1748.9253076435198</v>
      </c>
      <c r="L73" s="2">
        <f>TREND(Calibration!$A$2:$A$4,Calibration!$D$2:$D$4,G73)</f>
        <v>596.5785420910006</v>
      </c>
    </row>
    <row r="74" spans="1:12" x14ac:dyDescent="0.25">
      <c r="A74">
        <v>360092</v>
      </c>
      <c r="B74">
        <v>14.68900013</v>
      </c>
      <c r="C74">
        <v>0.64749997999999997</v>
      </c>
      <c r="D74">
        <v>931.38000488</v>
      </c>
      <c r="E74">
        <v>4.8117999999999999</v>
      </c>
      <c r="F74">
        <v>9.9000003020963209E+37</v>
      </c>
      <c r="G74">
        <v>1.54449999</v>
      </c>
      <c r="H74">
        <v>9.9000003020963209E+37</v>
      </c>
      <c r="J74" s="2">
        <f>TREND(Calibration!$A$2:$A$4,Calibration!$B$2:$B$4,C74)</f>
        <v>413.8643708341512</v>
      </c>
      <c r="K74" s="2">
        <f>TREND(Calibration!$A$2:$A$4,Calibration!$C$2:$C$4,E74)</f>
        <v>1927.0237958282437</v>
      </c>
      <c r="L74" s="2">
        <f>TREND(Calibration!$A$2:$A$4,Calibration!$D$2:$D$4,G74)</f>
        <v>595.67161225833877</v>
      </c>
    </row>
    <row r="75" spans="1:12" x14ac:dyDescent="0.25">
      <c r="A75">
        <v>365092</v>
      </c>
      <c r="B75">
        <v>14.56999969</v>
      </c>
      <c r="C75">
        <v>0.65020001000000005</v>
      </c>
      <c r="D75">
        <v>9.9000003020963209E+37</v>
      </c>
      <c r="E75">
        <v>3.9967999500000002</v>
      </c>
      <c r="F75">
        <v>9.9000003020963209E+37</v>
      </c>
      <c r="G75">
        <v>1.5450999700000001</v>
      </c>
      <c r="H75">
        <v>9.9000003020963209E+37</v>
      </c>
      <c r="J75" s="2">
        <f>TREND(Calibration!$A$2:$A$4,Calibration!$B$2:$B$4,C75)</f>
        <v>415.52049046795355</v>
      </c>
      <c r="K75" s="2">
        <f>TREND(Calibration!$A$2:$A$4,Calibration!$C$2:$C$4,E75)</f>
        <v>1597.2865713028959</v>
      </c>
      <c r="L75" s="2">
        <f>TREND(Calibration!$A$2:$A$4,Calibration!$D$2:$D$4,G75)</f>
        <v>595.91894738908843</v>
      </c>
    </row>
    <row r="76" spans="1:12" x14ac:dyDescent="0.25">
      <c r="A76">
        <v>370093</v>
      </c>
      <c r="B76">
        <v>14.59399986</v>
      </c>
      <c r="C76">
        <v>0.65609998000000003</v>
      </c>
      <c r="D76">
        <v>706.04901123000002</v>
      </c>
      <c r="E76">
        <v>3.5301999999999998</v>
      </c>
      <c r="F76">
        <v>9.9000003020963209E+37</v>
      </c>
      <c r="G76">
        <v>1.5440000300000001</v>
      </c>
      <c r="H76">
        <v>1207.7700195299999</v>
      </c>
      <c r="J76" s="2">
        <f>TREND(Calibration!$A$2:$A$4,Calibration!$B$2:$B$4,C76)</f>
        <v>419.13935994564247</v>
      </c>
      <c r="K76" s="2">
        <f>TREND(Calibration!$A$2:$A$4,Calibration!$C$2:$C$4,E76)</f>
        <v>1408.5069847535869</v>
      </c>
      <c r="L76" s="2">
        <f>TREND(Calibration!$A$2:$A$4,Calibration!$D$2:$D$4,G76)</f>
        <v>595.46550926828991</v>
      </c>
    </row>
    <row r="77" spans="1:12" x14ac:dyDescent="0.25">
      <c r="A77">
        <v>375092</v>
      </c>
      <c r="B77">
        <v>14.536000250000001</v>
      </c>
      <c r="C77">
        <v>0.66049999000000004</v>
      </c>
      <c r="D77">
        <v>1056.0389404299999</v>
      </c>
      <c r="E77">
        <v>3.72300005</v>
      </c>
      <c r="F77">
        <v>9.9000003020963209E+37</v>
      </c>
      <c r="G77">
        <v>1.54340005</v>
      </c>
      <c r="H77">
        <v>9.9000003020963209E+37</v>
      </c>
      <c r="J77" s="2">
        <f>TREND(Calibration!$A$2:$A$4,Calibration!$B$2:$B$4,C77)</f>
        <v>421.83819771778815</v>
      </c>
      <c r="K77" s="2">
        <f>TREND(Calibration!$A$2:$A$4,Calibration!$C$2:$C$4,E77)</f>
        <v>1486.5110945390384</v>
      </c>
      <c r="L77" s="2">
        <f>TREND(Calibration!$A$2:$A$4,Calibration!$D$2:$D$4,G77)</f>
        <v>595.21817413754025</v>
      </c>
    </row>
    <row r="78" spans="1:12" x14ac:dyDescent="0.25">
      <c r="A78">
        <v>380092</v>
      </c>
      <c r="B78">
        <v>14.59899998</v>
      </c>
      <c r="C78">
        <v>0.65880000999999999</v>
      </c>
      <c r="D78">
        <v>1144.6629638700001</v>
      </c>
      <c r="E78">
        <v>4.0961999899999997</v>
      </c>
      <c r="F78">
        <v>9.9000003020963209E+37</v>
      </c>
      <c r="G78">
        <v>1.5428999699999999</v>
      </c>
      <c r="H78">
        <v>9.9000003020963209E+37</v>
      </c>
      <c r="J78" s="2">
        <f>TREND(Calibration!$A$2:$A$4,Calibration!$B$2:$B$4,C78)</f>
        <v>420.79547957944476</v>
      </c>
      <c r="K78" s="2">
        <f>TREND(Calibration!$A$2:$A$4,Calibration!$C$2:$C$4,E78)</f>
        <v>1637.5023888446353</v>
      </c>
      <c r="L78" s="2">
        <f>TREND(Calibration!$A$2:$A$4,Calibration!$D$2:$D$4,G78)</f>
        <v>595.01202167881615</v>
      </c>
    </row>
    <row r="79" spans="1:12" x14ac:dyDescent="0.25">
      <c r="A79">
        <v>385092</v>
      </c>
      <c r="B79">
        <v>14.649999619999999</v>
      </c>
      <c r="C79">
        <v>0.64969999</v>
      </c>
      <c r="D79">
        <v>9.9000003020963209E+37</v>
      </c>
      <c r="E79">
        <v>3.0912001099999999</v>
      </c>
      <c r="F79">
        <v>9.9000003020963209E+37</v>
      </c>
      <c r="G79">
        <v>1.5456000599999999</v>
      </c>
      <c r="H79">
        <v>9.9000003020963209E+37</v>
      </c>
      <c r="J79" s="2">
        <f>TREND(Calibration!$A$2:$A$4,Calibration!$B$2:$B$4,C79)</f>
        <v>415.21379278707821</v>
      </c>
      <c r="K79" s="2">
        <f>TREND(Calibration!$A$2:$A$4,Calibration!$C$2:$C$4,E79)</f>
        <v>1230.8939830175345</v>
      </c>
      <c r="L79" s="2">
        <f>TREND(Calibration!$A$2:$A$4,Calibration!$D$2:$D$4,G79)</f>
        <v>596.12510397020196</v>
      </c>
    </row>
    <row r="80" spans="1:12" x14ac:dyDescent="0.25">
      <c r="A80">
        <v>390092</v>
      </c>
      <c r="B80">
        <v>14.661999700000001</v>
      </c>
      <c r="C80">
        <v>0.65339999999999998</v>
      </c>
      <c r="D80">
        <v>1125.58300781</v>
      </c>
      <c r="E80">
        <v>3.1937999700000002</v>
      </c>
      <c r="F80">
        <v>9.9000003020963209E+37</v>
      </c>
      <c r="G80">
        <v>1.54779994</v>
      </c>
      <c r="H80">
        <v>9.9000003020963209E+37</v>
      </c>
      <c r="J80" s="2">
        <f>TREND(Calibration!$A$2:$A$4,Calibration!$B$2:$B$4,C80)</f>
        <v>417.48327098038152</v>
      </c>
      <c r="K80" s="2">
        <f>TREND(Calibration!$A$2:$A$4,Calibration!$C$2:$C$4,E80)</f>
        <v>1272.404401419459</v>
      </c>
      <c r="L80" s="2">
        <f>TREND(Calibration!$A$2:$A$4,Calibration!$D$2:$D$4,G80)</f>
        <v>597.03198021179912</v>
      </c>
    </row>
    <row r="81" spans="1:12" x14ac:dyDescent="0.25">
      <c r="A81">
        <v>395093</v>
      </c>
      <c r="B81">
        <v>14.678999900000001</v>
      </c>
      <c r="C81">
        <v>0.65339999999999998</v>
      </c>
      <c r="D81">
        <v>173.16799927</v>
      </c>
      <c r="E81">
        <v>3.3066999899999998</v>
      </c>
      <c r="F81">
        <v>9.9000003020963209E+37</v>
      </c>
      <c r="G81">
        <v>1.54449999</v>
      </c>
      <c r="H81">
        <v>9.9000003020963209E+37</v>
      </c>
      <c r="J81" s="2">
        <f>TREND(Calibration!$A$2:$A$4,Calibration!$B$2:$B$4,C81)</f>
        <v>417.48327098038152</v>
      </c>
      <c r="K81" s="2">
        <f>TREND(Calibration!$A$2:$A$4,Calibration!$C$2:$C$4,E81)</f>
        <v>1318.0821154805269</v>
      </c>
      <c r="L81" s="2">
        <f>TREND(Calibration!$A$2:$A$4,Calibration!$D$2:$D$4,G81)</f>
        <v>595.67161225833877</v>
      </c>
    </row>
    <row r="82" spans="1:12" x14ac:dyDescent="0.25">
      <c r="A82">
        <v>400092</v>
      </c>
      <c r="B82">
        <v>14.635999679999999</v>
      </c>
      <c r="C82">
        <v>0.65240001999999997</v>
      </c>
      <c r="D82">
        <v>9.9000003020963209E+37</v>
      </c>
      <c r="E82">
        <v>3.25640011</v>
      </c>
      <c r="F82">
        <v>9.9000003020963209E+37</v>
      </c>
      <c r="G82">
        <v>1.54779994</v>
      </c>
      <c r="H82">
        <v>9.9000003020963209E+37</v>
      </c>
      <c r="J82" s="2">
        <f>TREND(Calibration!$A$2:$A$4,Calibration!$B$2:$B$4,C82)</f>
        <v>416.86991242088044</v>
      </c>
      <c r="K82" s="2">
        <f>TREND(Calibration!$A$2:$A$4,Calibration!$C$2:$C$4,E82)</f>
        <v>1297.7315120355847</v>
      </c>
      <c r="L82" s="2">
        <f>TREND(Calibration!$A$2:$A$4,Calibration!$D$2:$D$4,G82)</f>
        <v>597.03198021179912</v>
      </c>
    </row>
    <row r="83" spans="1:12" x14ac:dyDescent="0.25">
      <c r="A83">
        <v>405094</v>
      </c>
      <c r="B83">
        <v>14.618000029999999</v>
      </c>
      <c r="C83">
        <v>0.64749997999999997</v>
      </c>
      <c r="D83">
        <v>1002.4130249</v>
      </c>
      <c r="E83">
        <v>3.1770999400000002</v>
      </c>
      <c r="F83">
        <v>9.9000003020963209E+37</v>
      </c>
      <c r="G83">
        <v>1.5514999599999999</v>
      </c>
      <c r="H83">
        <v>9.9000003020963209E+37</v>
      </c>
      <c r="J83" s="2">
        <f>TREND(Calibration!$A$2:$A$4,Calibration!$B$2:$B$4,C83)</f>
        <v>413.8643708341512</v>
      </c>
      <c r="K83" s="2">
        <f>TREND(Calibration!$A$2:$A$4,Calibration!$C$2:$C$4,E83)</f>
        <v>1265.6478109852742</v>
      </c>
      <c r="L83" s="2">
        <f>TREND(Calibration!$A$2:$A$4,Calibration!$D$2:$D$4,G83)</f>
        <v>598.55727260567244</v>
      </c>
    </row>
    <row r="84" spans="1:12" x14ac:dyDescent="0.25">
      <c r="A84">
        <v>410092</v>
      </c>
      <c r="B84">
        <v>14.56200027</v>
      </c>
      <c r="C84">
        <v>0.64639997000000005</v>
      </c>
      <c r="D84">
        <v>988.97998046999999</v>
      </c>
      <c r="E84">
        <v>3.4741001100000002</v>
      </c>
      <c r="F84">
        <v>9.9000003020963209E+37</v>
      </c>
      <c r="G84">
        <v>1.5514999599999999</v>
      </c>
      <c r="H84">
        <v>9.9000003020963209E+37</v>
      </c>
      <c r="J84" s="2">
        <f>TREND(Calibration!$A$2:$A$4,Calibration!$B$2:$B$4,C84)</f>
        <v>413.18965679083362</v>
      </c>
      <c r="K84" s="2">
        <f>TREND(Calibration!$A$2:$A$4,Calibration!$C$2:$C$4,E84)</f>
        <v>1385.8097812076765</v>
      </c>
      <c r="L84" s="2">
        <f>TREND(Calibration!$A$2:$A$4,Calibration!$D$2:$D$4,G84)</f>
        <v>598.55727260567244</v>
      </c>
    </row>
    <row r="85" spans="1:12" x14ac:dyDescent="0.25">
      <c r="A85">
        <v>415092</v>
      </c>
      <c r="B85">
        <v>14.524999619999999</v>
      </c>
      <c r="C85">
        <v>0.65289998000000005</v>
      </c>
      <c r="D85">
        <v>872.39202881000006</v>
      </c>
      <c r="E85">
        <v>3.1101000299999999</v>
      </c>
      <c r="F85">
        <v>9.9000003020963209E+37</v>
      </c>
      <c r="G85">
        <v>1.5532000100000001</v>
      </c>
      <c r="H85">
        <v>9.9000003020963209E+37</v>
      </c>
      <c r="J85" s="2">
        <f>TREND(Calibration!$A$2:$A$4,Calibration!$B$2:$B$4,C85)</f>
        <v>417.17657329950623</v>
      </c>
      <c r="K85" s="2">
        <f>TREND(Calibration!$A$2:$A$4,Calibration!$C$2:$C$4,E85)</f>
        <v>1238.5406171061472</v>
      </c>
      <c r="L85" s="2">
        <f>TREND(Calibration!$A$2:$A$4,Calibration!$D$2:$D$4,G85)</f>
        <v>599.25809944828541</v>
      </c>
    </row>
    <row r="86" spans="1:12" x14ac:dyDescent="0.25">
      <c r="A86">
        <v>420093</v>
      </c>
      <c r="B86">
        <v>14.557000159999999</v>
      </c>
      <c r="C86">
        <v>0.64480000999999998</v>
      </c>
      <c r="D86">
        <v>9.9000003020963209E+37</v>
      </c>
      <c r="E86">
        <v>3.2736999999999998</v>
      </c>
      <c r="F86">
        <v>9.9000003020963209E+37</v>
      </c>
      <c r="G86">
        <v>1.55369997</v>
      </c>
      <c r="H86">
        <v>9.9000003020963209E+37</v>
      </c>
      <c r="J86" s="2">
        <f>TREND(Calibration!$A$2:$A$4,Calibration!$B$2:$B$4,C86)</f>
        <v>412.20828800259852</v>
      </c>
      <c r="K86" s="2">
        <f>TREND(Calibration!$A$2:$A$4,Calibration!$C$2:$C$4,E86)</f>
        <v>1304.7307971438418</v>
      </c>
      <c r="L86" s="2">
        <f>TREND(Calibration!$A$2:$A$4,Calibration!$D$2:$D$4,G86)</f>
        <v>599.46420243833438</v>
      </c>
    </row>
    <row r="87" spans="1:12" x14ac:dyDescent="0.25">
      <c r="A87">
        <v>425094</v>
      </c>
      <c r="B87">
        <v>14.60499954</v>
      </c>
      <c r="C87">
        <v>0.65069997000000002</v>
      </c>
      <c r="D87">
        <v>1137.23596191</v>
      </c>
      <c r="E87">
        <v>3.2304999799999998</v>
      </c>
      <c r="F87">
        <v>9.9000003020963209E+37</v>
      </c>
      <c r="G87">
        <v>1.5509999999999999</v>
      </c>
      <c r="H87">
        <v>9.9000003020963209E+37</v>
      </c>
      <c r="J87" s="2">
        <f>TREND(Calibration!$A$2:$A$4,Calibration!$B$2:$B$4,C87)</f>
        <v>415.82715134657923</v>
      </c>
      <c r="K87" s="2">
        <f>TREND(Calibration!$A$2:$A$4,Calibration!$C$2:$C$4,E87)</f>
        <v>1287.2526942968059</v>
      </c>
      <c r="L87" s="2">
        <f>TREND(Calibration!$A$2:$A$4,Calibration!$D$2:$D$4,G87)</f>
        <v>598.35116961562358</v>
      </c>
    </row>
    <row r="88" spans="1:12" x14ac:dyDescent="0.25">
      <c r="A88">
        <v>430094</v>
      </c>
      <c r="B88">
        <v>14.597999570000001</v>
      </c>
      <c r="C88">
        <v>0.64969999</v>
      </c>
      <c r="D88">
        <v>9.9000003020963209E+37</v>
      </c>
      <c r="E88">
        <v>2.57329988</v>
      </c>
      <c r="F88">
        <v>9.9000003020963209E+37</v>
      </c>
      <c r="G88">
        <v>1.5514999599999999</v>
      </c>
      <c r="H88">
        <v>9.9000003020963209E+37</v>
      </c>
      <c r="J88" s="2">
        <f>TREND(Calibration!$A$2:$A$4,Calibration!$B$2:$B$4,C88)</f>
        <v>415.21379278707821</v>
      </c>
      <c r="K88" s="2">
        <f>TREND(Calibration!$A$2:$A$4,Calibration!$C$2:$C$4,E88)</f>
        <v>1021.359045662329</v>
      </c>
      <c r="L88" s="2">
        <f>TREND(Calibration!$A$2:$A$4,Calibration!$D$2:$D$4,G88)</f>
        <v>598.55727260567244</v>
      </c>
    </row>
    <row r="89" spans="1:12" x14ac:dyDescent="0.25">
      <c r="A89">
        <v>435092</v>
      </c>
      <c r="B89">
        <v>14.710000040000001</v>
      </c>
      <c r="C89">
        <v>0.64480000999999998</v>
      </c>
      <c r="D89">
        <v>1029.29296875</v>
      </c>
      <c r="E89">
        <v>3.81209993</v>
      </c>
      <c r="F89">
        <v>9.9000003020963209E+37</v>
      </c>
      <c r="G89">
        <v>1.54990005</v>
      </c>
      <c r="H89">
        <v>9.9000003020963209E+37</v>
      </c>
      <c r="J89" s="2">
        <f>TREND(Calibration!$A$2:$A$4,Calibration!$B$2:$B$4,C89)</f>
        <v>412.20828800259852</v>
      </c>
      <c r="K89" s="2">
        <f>TREND(Calibration!$A$2:$A$4,Calibration!$C$2:$C$4,E89)</f>
        <v>1522.559616421634</v>
      </c>
      <c r="L89" s="2">
        <f>TREND(Calibration!$A$2:$A$4,Calibration!$D$2:$D$4,G89)</f>
        <v>597.89772737243538</v>
      </c>
    </row>
    <row r="90" spans="1:12" x14ac:dyDescent="0.25">
      <c r="A90">
        <v>440092</v>
      </c>
      <c r="B90">
        <v>14.79800034</v>
      </c>
      <c r="C90">
        <v>0.64370000000000005</v>
      </c>
      <c r="D90">
        <v>780.22198486000002</v>
      </c>
      <c r="E90">
        <v>3.3747000699999998</v>
      </c>
      <c r="F90">
        <v>9.9000003020963209E+37</v>
      </c>
      <c r="G90">
        <v>1.54879999</v>
      </c>
      <c r="H90">
        <v>9.9000003020963209E+37</v>
      </c>
      <c r="J90" s="2">
        <f>TREND(Calibration!$A$2:$A$4,Calibration!$B$2:$B$4,C90)</f>
        <v>411.53357395928094</v>
      </c>
      <c r="K90" s="2">
        <f>TREND(Calibration!$A$2:$A$4,Calibration!$C$2:$C$4,E90)</f>
        <v>1345.5939636659371</v>
      </c>
      <c r="L90" s="2">
        <f>TREND(Calibration!$A$2:$A$4,Calibration!$D$2:$D$4,G90)</f>
        <v>597.44423978296174</v>
      </c>
    </row>
    <row r="91" spans="1:12" x14ac:dyDescent="0.25">
      <c r="A91">
        <v>445093</v>
      </c>
      <c r="B91">
        <v>14.79699993</v>
      </c>
      <c r="C91">
        <v>0.64749997999999997</v>
      </c>
      <c r="D91">
        <v>1092.85705566</v>
      </c>
      <c r="E91">
        <v>3.0150001</v>
      </c>
      <c r="F91">
        <v>9.9000003020963209E+37</v>
      </c>
      <c r="G91">
        <v>1.5461000199999999</v>
      </c>
      <c r="H91">
        <v>9.9000003020963209E+37</v>
      </c>
      <c r="J91" s="2">
        <f>TREND(Calibration!$A$2:$A$4,Calibration!$B$2:$B$4,C91)</f>
        <v>413.8643708341512</v>
      </c>
      <c r="K91" s="2">
        <f>TREND(Calibration!$A$2:$A$4,Calibration!$C$2:$C$4,E91)</f>
        <v>1200.0645618338133</v>
      </c>
      <c r="L91" s="2">
        <f>TREND(Calibration!$A$2:$A$4,Calibration!$D$2:$D$4,G91)</f>
        <v>596.33120696025094</v>
      </c>
    </row>
    <row r="92" spans="1:12" x14ac:dyDescent="0.25">
      <c r="A92">
        <v>450092</v>
      </c>
      <c r="B92">
        <v>14.74699974</v>
      </c>
      <c r="C92">
        <v>0.64700000999999996</v>
      </c>
      <c r="D92">
        <v>931.32702637</v>
      </c>
      <c r="E92">
        <v>2.4556000199999999</v>
      </c>
      <c r="F92">
        <v>9.9000003020963209E+37</v>
      </c>
      <c r="G92">
        <v>1.5456000599999999</v>
      </c>
      <c r="H92">
        <v>9.9000003020963209E+37</v>
      </c>
      <c r="J92" s="2">
        <f>TREND(Calibration!$A$2:$A$4,Calibration!$B$2:$B$4,C92)</f>
        <v>413.5577038218172</v>
      </c>
      <c r="K92" s="2">
        <f>TREND(Calibration!$A$2:$A$4,Calibration!$C$2:$C$4,E92)</f>
        <v>973.73938580657568</v>
      </c>
      <c r="L92" s="2">
        <f>TREND(Calibration!$A$2:$A$4,Calibration!$D$2:$D$4,G92)</f>
        <v>596.12510397020196</v>
      </c>
    </row>
    <row r="93" spans="1:12" x14ac:dyDescent="0.25">
      <c r="A93">
        <v>455093</v>
      </c>
      <c r="B93">
        <v>14.68599987</v>
      </c>
      <c r="C93">
        <v>0.64590000999999997</v>
      </c>
      <c r="D93">
        <v>676.68402100000003</v>
      </c>
      <c r="E93">
        <v>2.9226999299999998</v>
      </c>
      <c r="F93">
        <v>9.9000003020963209E+37</v>
      </c>
      <c r="G93">
        <v>1.5456000599999999</v>
      </c>
      <c r="H93">
        <v>9.9000003020963209E+37</v>
      </c>
      <c r="J93" s="2">
        <f>TREND(Calibration!$A$2:$A$4,Calibration!$B$2:$B$4,C93)</f>
        <v>412.88299591220789</v>
      </c>
      <c r="K93" s="2">
        <f>TREND(Calibration!$A$2:$A$4,Calibration!$C$2:$C$4,E93)</f>
        <v>1162.7212489358353</v>
      </c>
      <c r="L93" s="2">
        <f>TREND(Calibration!$A$2:$A$4,Calibration!$D$2:$D$4,G93)</f>
        <v>596.12510397020196</v>
      </c>
    </row>
    <row r="94" spans="1:12" x14ac:dyDescent="0.25">
      <c r="A94">
        <v>460092</v>
      </c>
      <c r="B94">
        <v>14.60900021</v>
      </c>
      <c r="C94">
        <v>0.64800000000000002</v>
      </c>
      <c r="D94">
        <v>9.9000003020963209E+37</v>
      </c>
      <c r="E94">
        <v>2.7098998999999999</v>
      </c>
      <c r="F94">
        <v>9.9000003020963209E+37</v>
      </c>
      <c r="G94">
        <v>1.5471999599999999</v>
      </c>
      <c r="H94">
        <v>9.9000003020963209E+37</v>
      </c>
      <c r="J94" s="2">
        <f>TREND(Calibration!$A$2:$A$4,Calibration!$B$2:$B$4,C94)</f>
        <v>414.17106851502655</v>
      </c>
      <c r="K94" s="2">
        <f>TREND(Calibration!$A$2:$A$4,Calibration!$C$2:$C$4,E94)</f>
        <v>1076.6254367072215</v>
      </c>
      <c r="L94" s="2">
        <f>TREND(Calibration!$A$2:$A$4,Calibration!$D$2:$D$4,G94)</f>
        <v>596.78464508104958</v>
      </c>
    </row>
    <row r="95" spans="1:12" x14ac:dyDescent="0.25">
      <c r="A95">
        <v>465092</v>
      </c>
      <c r="B95">
        <v>14.52600002</v>
      </c>
      <c r="C95">
        <v>0.64969999</v>
      </c>
      <c r="D95">
        <v>1161.5610351600001</v>
      </c>
      <c r="E95">
        <v>2.6180999300000001</v>
      </c>
      <c r="F95">
        <v>9.9000003020963209E+37</v>
      </c>
      <c r="G95">
        <v>1.5471999599999999</v>
      </c>
      <c r="H95">
        <v>9.9000003020963209E+37</v>
      </c>
      <c r="J95" s="2">
        <f>TREND(Calibration!$A$2:$A$4,Calibration!$B$2:$B$4,C95)</f>
        <v>415.21379278707821</v>
      </c>
      <c r="K95" s="2">
        <f>TREND(Calibration!$A$2:$A$4,Calibration!$C$2:$C$4,E95)</f>
        <v>1039.4844974897208</v>
      </c>
      <c r="L95" s="2">
        <f>TREND(Calibration!$A$2:$A$4,Calibration!$D$2:$D$4,G95)</f>
        <v>596.78464508104958</v>
      </c>
    </row>
    <row r="96" spans="1:12" x14ac:dyDescent="0.25">
      <c r="A96">
        <v>470092</v>
      </c>
      <c r="B96">
        <v>14.49199963</v>
      </c>
      <c r="C96">
        <v>0.64700000999999996</v>
      </c>
      <c r="D96">
        <v>1046.4890136700001</v>
      </c>
      <c r="E96">
        <v>2.5139000399999998</v>
      </c>
      <c r="F96">
        <v>9.9000003020963209E+37</v>
      </c>
      <c r="G96">
        <v>1.5467</v>
      </c>
      <c r="H96">
        <v>9.9000003020963209E+37</v>
      </c>
      <c r="J96" s="2">
        <f>TREND(Calibration!$A$2:$A$4,Calibration!$B$2:$B$4,C96)</f>
        <v>413.5577038218172</v>
      </c>
      <c r="K96" s="2">
        <f>TREND(Calibration!$A$2:$A$4,Calibration!$C$2:$C$4,E96)</f>
        <v>997.32673010744077</v>
      </c>
      <c r="L96" s="2">
        <f>TREND(Calibration!$A$2:$A$4,Calibration!$D$2:$D$4,G96)</f>
        <v>596.5785420910006</v>
      </c>
    </row>
    <row r="97" spans="1:12" x14ac:dyDescent="0.25">
      <c r="A97">
        <v>475091</v>
      </c>
      <c r="B97">
        <v>14.538999560000001</v>
      </c>
      <c r="C97">
        <v>0.64700000999999996</v>
      </c>
      <c r="D97">
        <v>1348.7110595700001</v>
      </c>
      <c r="E97">
        <v>3.4059998999999999</v>
      </c>
      <c r="F97">
        <v>9.9000003020963209E+37</v>
      </c>
      <c r="G97">
        <v>1.5461000199999999</v>
      </c>
      <c r="H97">
        <v>9.9000003020963209E+37</v>
      </c>
      <c r="J97" s="2">
        <f>TREND(Calibration!$A$2:$A$4,Calibration!$B$2:$B$4,C97)</f>
        <v>413.5577038218172</v>
      </c>
      <c r="K97" s="2">
        <f>TREND(Calibration!$A$2:$A$4,Calibration!$C$2:$C$4,E97)</f>
        <v>1358.2574218734735</v>
      </c>
      <c r="L97" s="2">
        <f>TREND(Calibration!$A$2:$A$4,Calibration!$D$2:$D$4,G97)</f>
        <v>596.33120696025094</v>
      </c>
    </row>
    <row r="98" spans="1:12" x14ac:dyDescent="0.25">
      <c r="A98">
        <v>480092</v>
      </c>
      <c r="B98">
        <v>14.62800026</v>
      </c>
      <c r="C98">
        <v>0.64859997999999996</v>
      </c>
      <c r="D98">
        <v>9.9000003020963209E+37</v>
      </c>
      <c r="E98">
        <v>3.4698000000000002</v>
      </c>
      <c r="F98">
        <v>9.9000003020963209E+37</v>
      </c>
      <c r="G98">
        <v>1.5450999700000001</v>
      </c>
      <c r="H98">
        <v>9.9000003020963209E+37</v>
      </c>
      <c r="J98" s="2">
        <f>TREND(Calibration!$A$2:$A$4,Calibration!$B$2:$B$4,C98)</f>
        <v>414.53907874376057</v>
      </c>
      <c r="K98" s="2">
        <f>TREND(Calibration!$A$2:$A$4,Calibration!$C$2:$C$4,E98)</f>
        <v>1384.070018938271</v>
      </c>
      <c r="L98" s="2">
        <f>TREND(Calibration!$A$2:$A$4,Calibration!$D$2:$D$4,G98)</f>
        <v>595.91894738908843</v>
      </c>
    </row>
    <row r="99" spans="1:12" x14ac:dyDescent="0.25">
      <c r="A99">
        <v>485092</v>
      </c>
      <c r="B99">
        <v>14.70300007</v>
      </c>
      <c r="C99">
        <v>0.65560001000000001</v>
      </c>
      <c r="D99">
        <v>606.00701904000005</v>
      </c>
      <c r="E99">
        <v>3.54369998</v>
      </c>
      <c r="F99">
        <v>9.9000003020963209E+37</v>
      </c>
      <c r="G99">
        <v>1.5471999599999999</v>
      </c>
      <c r="H99">
        <v>9.9000003020963209E+37</v>
      </c>
      <c r="J99" s="2">
        <f>TREND(Calibration!$A$2:$A$4,Calibration!$B$2:$B$4,C99)</f>
        <v>418.83269293330846</v>
      </c>
      <c r="K99" s="2">
        <f>TREND(Calibration!$A$2:$A$4,Calibration!$C$2:$C$4,E99)</f>
        <v>1413.9688812729157</v>
      </c>
      <c r="L99" s="2">
        <f>TREND(Calibration!$A$2:$A$4,Calibration!$D$2:$D$4,G99)</f>
        <v>596.78464508104958</v>
      </c>
    </row>
    <row r="100" spans="1:12" x14ac:dyDescent="0.25">
      <c r="A100">
        <v>490091</v>
      </c>
      <c r="B100">
        <v>14.74699974</v>
      </c>
      <c r="C100">
        <v>0.65719998000000002</v>
      </c>
      <c r="D100">
        <v>807.90997314000003</v>
      </c>
      <c r="E100">
        <v>2.9546001</v>
      </c>
      <c r="F100">
        <v>9.9000003020963209E+37</v>
      </c>
      <c r="G100">
        <v>1.5450999700000001</v>
      </c>
      <c r="H100">
        <v>9.9000003020963209E+37</v>
      </c>
      <c r="J100" s="2">
        <f>TREND(Calibration!$A$2:$A$4,Calibration!$B$2:$B$4,C100)</f>
        <v>419.81406785525184</v>
      </c>
      <c r="K100" s="2">
        <f>TREND(Calibration!$A$2:$A$4,Calibration!$C$2:$C$4,E100)</f>
        <v>1175.6275960184971</v>
      </c>
      <c r="L100" s="2">
        <f>TREND(Calibration!$A$2:$A$4,Calibration!$D$2:$D$4,G100)</f>
        <v>595.91894738908843</v>
      </c>
    </row>
    <row r="101" spans="1:12" x14ac:dyDescent="0.25">
      <c r="A101">
        <v>495091</v>
      </c>
      <c r="B101">
        <v>14.74699974</v>
      </c>
      <c r="C101">
        <v>0.65399998000000004</v>
      </c>
      <c r="D101">
        <v>1261.34802246</v>
      </c>
      <c r="E101">
        <v>4.9121999699999996</v>
      </c>
      <c r="F101">
        <v>9.9000003020963209E+37</v>
      </c>
      <c r="G101">
        <v>1.5514999599999999</v>
      </c>
      <c r="H101">
        <v>9.9000003020963209E+37</v>
      </c>
      <c r="J101" s="2">
        <f>TREND(Calibration!$A$2:$A$4,Calibration!$B$2:$B$4,C101)</f>
        <v>417.85128120911554</v>
      </c>
      <c r="K101" s="2">
        <f>TREND(Calibration!$A$2:$A$4,Calibration!$C$2:$C$4,E101)</f>
        <v>1967.6441705757397</v>
      </c>
      <c r="L101" s="2">
        <f>TREND(Calibration!$A$2:$A$4,Calibration!$D$2:$D$4,G101)</f>
        <v>598.55727260567244</v>
      </c>
    </row>
    <row r="102" spans="1:12" x14ac:dyDescent="0.25">
      <c r="A102">
        <v>500092</v>
      </c>
      <c r="B102">
        <v>14.739999770000001</v>
      </c>
      <c r="C102">
        <v>0.65289998000000005</v>
      </c>
      <c r="D102">
        <v>997.20898437000005</v>
      </c>
      <c r="E102">
        <v>4.4822997999999998</v>
      </c>
      <c r="F102">
        <v>9.9000003020963209E+37</v>
      </c>
      <c r="G102">
        <v>1.5493999700000001</v>
      </c>
      <c r="H102">
        <v>1309.3719482399999</v>
      </c>
      <c r="J102" s="2">
        <f>TREND(Calibration!$A$2:$A$4,Calibration!$B$2:$B$4,C102)</f>
        <v>417.17657329950623</v>
      </c>
      <c r="K102" s="2">
        <f>TREND(Calibration!$A$2:$A$4,Calibration!$C$2:$C$4,E102)</f>
        <v>1793.7127838491069</v>
      </c>
      <c r="L102" s="2">
        <f>TREND(Calibration!$A$2:$A$4,Calibration!$D$2:$D$4,G102)</f>
        <v>597.69157491371141</v>
      </c>
    </row>
    <row r="103" spans="1:12" x14ac:dyDescent="0.25">
      <c r="A103">
        <v>505092</v>
      </c>
      <c r="B103">
        <v>14.67199993</v>
      </c>
      <c r="C103">
        <v>0.65339999999999998</v>
      </c>
      <c r="D103">
        <v>757.76599121000004</v>
      </c>
      <c r="E103">
        <v>3.88019991</v>
      </c>
      <c r="F103">
        <v>9.9000003020963209E+37</v>
      </c>
      <c r="G103">
        <v>1.55209994</v>
      </c>
      <c r="H103">
        <v>9.9000003020963209E+37</v>
      </c>
      <c r="J103" s="2">
        <f>TREND(Calibration!$A$2:$A$4,Calibration!$B$2:$B$4,C103)</f>
        <v>417.48327098038152</v>
      </c>
      <c r="K103" s="2">
        <f>TREND(Calibration!$A$2:$A$4,Calibration!$C$2:$C$4,E103)</f>
        <v>1550.1118827011658</v>
      </c>
      <c r="L103" s="2">
        <f>TREND(Calibration!$A$2:$A$4,Calibration!$D$2:$D$4,G103)</f>
        <v>598.8046077364221</v>
      </c>
    </row>
    <row r="104" spans="1:12" x14ac:dyDescent="0.25">
      <c r="A104">
        <v>510091</v>
      </c>
      <c r="B104">
        <v>14.55200005</v>
      </c>
      <c r="C104">
        <v>0.65069997000000002</v>
      </c>
      <c r="D104">
        <v>9.9000003020963209E+37</v>
      </c>
      <c r="E104">
        <v>3.6041998899999999</v>
      </c>
      <c r="F104">
        <v>9.9000003020963209E+37</v>
      </c>
      <c r="G104">
        <v>1.55209994</v>
      </c>
      <c r="H104">
        <v>9.9000003020963209E+37</v>
      </c>
      <c r="J104" s="2">
        <f>TREND(Calibration!$A$2:$A$4,Calibration!$B$2:$B$4,C104)</f>
        <v>415.82715134657923</v>
      </c>
      <c r="K104" s="2">
        <f>TREND(Calibration!$A$2:$A$4,Calibration!$C$2:$C$4,E104)</f>
        <v>1438.4462692282088</v>
      </c>
      <c r="L104" s="2">
        <f>TREND(Calibration!$A$2:$A$4,Calibration!$D$2:$D$4,G104)</f>
        <v>598.8046077364221</v>
      </c>
    </row>
    <row r="105" spans="1:12" x14ac:dyDescent="0.25">
      <c r="A105">
        <v>515092</v>
      </c>
      <c r="B105">
        <v>14.49400043</v>
      </c>
      <c r="C105">
        <v>0.65240001999999997</v>
      </c>
      <c r="D105">
        <v>706.84002685999997</v>
      </c>
      <c r="E105">
        <v>3.7105999000000001</v>
      </c>
      <c r="F105">
        <v>9.9000003020963209E+37</v>
      </c>
      <c r="G105">
        <v>1.54990005</v>
      </c>
      <c r="H105">
        <v>9.9000003020963209E+37</v>
      </c>
      <c r="J105" s="2">
        <f>TREND(Calibration!$A$2:$A$4,Calibration!$B$2:$B$4,C105)</f>
        <v>416.86991242088044</v>
      </c>
      <c r="K105" s="2">
        <f>TREND(Calibration!$A$2:$A$4,Calibration!$C$2:$C$4,E105)</f>
        <v>1481.4941733195881</v>
      </c>
      <c r="L105" s="2">
        <f>TREND(Calibration!$A$2:$A$4,Calibration!$D$2:$D$4,G105)</f>
        <v>597.89772737243538</v>
      </c>
    </row>
    <row r="106" spans="1:12" x14ac:dyDescent="0.25">
      <c r="A106">
        <v>520092</v>
      </c>
      <c r="B106">
        <v>14.4659996</v>
      </c>
      <c r="C106">
        <v>0.65289998000000005</v>
      </c>
      <c r="D106">
        <v>723.08801270000004</v>
      </c>
      <c r="E106">
        <v>3.0425999199999998</v>
      </c>
      <c r="F106">
        <v>9.9000003020963209E+37</v>
      </c>
      <c r="G106">
        <v>1.5467</v>
      </c>
      <c r="H106">
        <v>9.9000003020963209E+37</v>
      </c>
      <c r="J106" s="2">
        <f>TREND(Calibration!$A$2:$A$4,Calibration!$B$2:$B$4,C106)</f>
        <v>417.17657329950623</v>
      </c>
      <c r="K106" s="2">
        <f>TREND(Calibration!$A$2:$A$4,Calibration!$C$2:$C$4,E106)</f>
        <v>1211.2310495465431</v>
      </c>
      <c r="L106" s="2">
        <f>TREND(Calibration!$A$2:$A$4,Calibration!$D$2:$D$4,G106)</f>
        <v>596.5785420910006</v>
      </c>
    </row>
    <row r="107" spans="1:12" x14ac:dyDescent="0.25">
      <c r="A107">
        <v>525092</v>
      </c>
      <c r="B107">
        <v>14.505000109999999</v>
      </c>
      <c r="C107">
        <v>0.65130001000000004</v>
      </c>
      <c r="D107">
        <v>260.02700806000001</v>
      </c>
      <c r="E107">
        <v>2.7741999599999998</v>
      </c>
      <c r="F107">
        <v>9.9000003020963209E+37</v>
      </c>
      <c r="G107">
        <v>1.5471999599999999</v>
      </c>
      <c r="H107">
        <v>9.9000003020963209E+37</v>
      </c>
      <c r="J107" s="2">
        <f>TREND(Calibration!$A$2:$A$4,Calibration!$B$2:$B$4,C107)</f>
        <v>416.19519837756286</v>
      </c>
      <c r="K107" s="2">
        <f>TREND(Calibration!$A$2:$A$4,Calibration!$C$2:$C$4,E107)</f>
        <v>1102.6403103519697</v>
      </c>
      <c r="L107" s="2">
        <f>TREND(Calibration!$A$2:$A$4,Calibration!$D$2:$D$4,G107)</f>
        <v>596.78464508104958</v>
      </c>
    </row>
    <row r="108" spans="1:12" x14ac:dyDescent="0.25">
      <c r="A108">
        <v>530091</v>
      </c>
      <c r="B108">
        <v>14.57800007</v>
      </c>
      <c r="C108">
        <v>0.65130001000000004</v>
      </c>
      <c r="D108">
        <v>765.84002685999997</v>
      </c>
      <c r="E108">
        <v>3.0301999999999998</v>
      </c>
      <c r="F108">
        <v>9.9000003020963209E+37</v>
      </c>
      <c r="G108">
        <v>1.5493999700000001</v>
      </c>
      <c r="H108">
        <v>9.9000003020963209E+37</v>
      </c>
      <c r="J108" s="2">
        <f>TREND(Calibration!$A$2:$A$4,Calibration!$B$2:$B$4,C108)</f>
        <v>416.19519837756286</v>
      </c>
      <c r="K108" s="2">
        <f>TREND(Calibration!$A$2:$A$4,Calibration!$C$2:$C$4,E108)</f>
        <v>1206.214221381764</v>
      </c>
      <c r="L108" s="2">
        <f>TREND(Calibration!$A$2:$A$4,Calibration!$D$2:$D$4,G108)</f>
        <v>597.69157491371141</v>
      </c>
    </row>
    <row r="109" spans="1:12" x14ac:dyDescent="0.25">
      <c r="A109">
        <v>535093</v>
      </c>
      <c r="B109">
        <v>14.66899967</v>
      </c>
      <c r="C109">
        <v>0.65240001999999997</v>
      </c>
      <c r="D109">
        <v>1133.48400879</v>
      </c>
      <c r="E109">
        <v>3.1997001200000001</v>
      </c>
      <c r="F109">
        <v>9.9000003020963209E+37</v>
      </c>
      <c r="G109">
        <v>1.5509999999999999</v>
      </c>
      <c r="H109">
        <v>9.9000003020963209E+37</v>
      </c>
      <c r="J109" s="2">
        <f>TREND(Calibration!$A$2:$A$4,Calibration!$B$2:$B$4,C109)</f>
        <v>416.86991242088044</v>
      </c>
      <c r="K109" s="2">
        <f>TREND(Calibration!$A$2:$A$4,Calibration!$C$2:$C$4,E109)</f>
        <v>1274.7915167150754</v>
      </c>
      <c r="L109" s="2">
        <f>TREND(Calibration!$A$2:$A$4,Calibration!$D$2:$D$4,G109)</f>
        <v>598.35116961562358</v>
      </c>
    </row>
    <row r="110" spans="1:12" x14ac:dyDescent="0.25">
      <c r="A110">
        <v>540092</v>
      </c>
      <c r="B110">
        <v>14.772999759999999</v>
      </c>
      <c r="C110">
        <v>0.64700000999999996</v>
      </c>
      <c r="D110">
        <v>825.17602538999995</v>
      </c>
      <c r="E110">
        <v>3.28340006</v>
      </c>
      <c r="F110">
        <v>9.9000003020963209E+37</v>
      </c>
      <c r="G110">
        <v>1.55260003</v>
      </c>
      <c r="H110">
        <v>9.9000003020963209E+37</v>
      </c>
      <c r="J110" s="2">
        <f>TREND(Calibration!$A$2:$A$4,Calibration!$B$2:$B$4,C110)</f>
        <v>413.5577038218172</v>
      </c>
      <c r="K110" s="2">
        <f>TREND(Calibration!$A$2:$A$4,Calibration!$C$2:$C$4,E110)</f>
        <v>1308.6553010283869</v>
      </c>
      <c r="L110" s="2">
        <f>TREND(Calibration!$A$2:$A$4,Calibration!$D$2:$D$4,G110)</f>
        <v>599.01076431753575</v>
      </c>
    </row>
    <row r="111" spans="1:12" x14ac:dyDescent="0.25">
      <c r="A111">
        <v>545092</v>
      </c>
      <c r="B111">
        <v>14.772999759999999</v>
      </c>
      <c r="C111">
        <v>0.65240001999999997</v>
      </c>
      <c r="D111">
        <v>9.9000003020963209E+37</v>
      </c>
      <c r="E111">
        <v>2.8833000700000002</v>
      </c>
      <c r="F111">
        <v>9.9000003020963209E+37</v>
      </c>
      <c r="G111">
        <v>1.5514999599999999</v>
      </c>
      <c r="H111">
        <v>9.9000003020963209E+37</v>
      </c>
      <c r="J111" s="2">
        <f>TREND(Calibration!$A$2:$A$4,Calibration!$B$2:$B$4,C111)</f>
        <v>416.86991242088044</v>
      </c>
      <c r="K111" s="2">
        <f>TREND(Calibration!$A$2:$A$4,Calibration!$C$2:$C$4,E111)</f>
        <v>1146.7806358241096</v>
      </c>
      <c r="L111" s="2">
        <f>TREND(Calibration!$A$2:$A$4,Calibration!$D$2:$D$4,G111)</f>
        <v>598.55727260567244</v>
      </c>
    </row>
    <row r="112" spans="1:12" x14ac:dyDescent="0.25">
      <c r="A112">
        <v>550093</v>
      </c>
      <c r="B112">
        <v>14.769000050000001</v>
      </c>
      <c r="C112">
        <v>0.65560001000000001</v>
      </c>
      <c r="D112">
        <v>822.53002930000002</v>
      </c>
      <c r="E112">
        <v>2.9258999800000001</v>
      </c>
      <c r="F112">
        <v>9.9000003020963209E+37</v>
      </c>
      <c r="G112">
        <v>1.55050004</v>
      </c>
      <c r="H112">
        <v>9.9000003020963209E+37</v>
      </c>
      <c r="J112" s="2">
        <f>TREND(Calibration!$A$2:$A$4,Calibration!$B$2:$B$4,C112)</f>
        <v>418.83269293330846</v>
      </c>
      <c r="K112" s="2">
        <f>TREND(Calibration!$A$2:$A$4,Calibration!$C$2:$C$4,E112)</f>
        <v>1164.0159428506913</v>
      </c>
      <c r="L112" s="2">
        <f>TREND(Calibration!$A$2:$A$4,Calibration!$D$2:$D$4,G112)</f>
        <v>598.1450666255746</v>
      </c>
    </row>
    <row r="113" spans="1:12" x14ac:dyDescent="0.25">
      <c r="A113">
        <v>555092</v>
      </c>
      <c r="B113">
        <v>14.71899986</v>
      </c>
      <c r="C113">
        <v>0.65509998999999997</v>
      </c>
      <c r="D113">
        <v>882.60498046999999</v>
      </c>
      <c r="E113">
        <v>3.6949999299999998</v>
      </c>
      <c r="F113">
        <v>9.9000003020963209E+37</v>
      </c>
      <c r="G113">
        <v>1.5509999999999999</v>
      </c>
      <c r="H113">
        <v>9.9000003020963209E+37</v>
      </c>
      <c r="J113" s="2">
        <f>TREND(Calibration!$A$2:$A$4,Calibration!$B$2:$B$4,C113)</f>
        <v>418.52599525243312</v>
      </c>
      <c r="K113" s="2">
        <f>TREND(Calibration!$A$2:$A$4,Calibration!$C$2:$C$4,E113)</f>
        <v>1475.182651239953</v>
      </c>
      <c r="L113" s="2">
        <f>TREND(Calibration!$A$2:$A$4,Calibration!$D$2:$D$4,G113)</f>
        <v>598.35116961562358</v>
      </c>
    </row>
    <row r="114" spans="1:12" x14ac:dyDescent="0.25">
      <c r="A114">
        <v>560092</v>
      </c>
      <c r="B114">
        <v>14.65799999</v>
      </c>
      <c r="C114">
        <v>0.64800000000000002</v>
      </c>
      <c r="D114">
        <v>9.9000003020963209E+37</v>
      </c>
      <c r="E114">
        <v>3.5636999600000001</v>
      </c>
      <c r="F114">
        <v>9.9000003020963209E+37</v>
      </c>
      <c r="G114">
        <v>1.54990005</v>
      </c>
      <c r="H114">
        <v>9.9000003020963209E+37</v>
      </c>
      <c r="J114" s="2">
        <f>TREND(Calibration!$A$2:$A$4,Calibration!$B$2:$B$4,C114)</f>
        <v>414.17106851502655</v>
      </c>
      <c r="K114" s="2">
        <f>TREND(Calibration!$A$2:$A$4,Calibration!$C$2:$C$4,E114)</f>
        <v>1422.0605837160781</v>
      </c>
      <c r="L114" s="2">
        <f>TREND(Calibration!$A$2:$A$4,Calibration!$D$2:$D$4,G114)</f>
        <v>597.89772737243538</v>
      </c>
    </row>
    <row r="115" spans="1:12" x14ac:dyDescent="0.25">
      <c r="A115">
        <v>565092</v>
      </c>
      <c r="B115">
        <v>14.571999549999999</v>
      </c>
      <c r="C115">
        <v>0.65339999999999998</v>
      </c>
      <c r="D115">
        <v>1173.8659668</v>
      </c>
      <c r="E115">
        <v>3.4140999299999999</v>
      </c>
      <c r="F115">
        <v>9.9000003020963209E+37</v>
      </c>
      <c r="G115">
        <v>1.54990005</v>
      </c>
      <c r="H115">
        <v>9.9000003020963209E+37</v>
      </c>
      <c r="J115" s="2">
        <f>TREND(Calibration!$A$2:$A$4,Calibration!$B$2:$B$4,C115)</f>
        <v>417.48327098038152</v>
      </c>
      <c r="K115" s="2">
        <f>TREND(Calibration!$A$2:$A$4,Calibration!$C$2:$C$4,E115)</f>
        <v>1361.5345767776628</v>
      </c>
      <c r="L115" s="2">
        <f>TREND(Calibration!$A$2:$A$4,Calibration!$D$2:$D$4,G115)</f>
        <v>597.89772737243538</v>
      </c>
    </row>
    <row r="116" spans="1:12" x14ac:dyDescent="0.25">
      <c r="A116">
        <v>570092</v>
      </c>
      <c r="B116">
        <v>14.51599979</v>
      </c>
      <c r="C116">
        <v>0.65670002000000005</v>
      </c>
      <c r="D116">
        <v>1259.1300048799999</v>
      </c>
      <c r="E116">
        <v>3.0826001199999999</v>
      </c>
      <c r="F116">
        <v>9.9000003020963209E+37</v>
      </c>
      <c r="G116">
        <v>1.55480003</v>
      </c>
      <c r="H116">
        <v>9.9000003020963209E+37</v>
      </c>
      <c r="J116" s="2">
        <f>TREND(Calibration!$A$2:$A$4,Calibration!$B$2:$B$4,C116)</f>
        <v>419.5074069766261</v>
      </c>
      <c r="K116" s="2">
        <f>TREND(Calibration!$A$2:$A$4,Calibration!$C$2:$C$4,E116)</f>
        <v>1227.4145515333944</v>
      </c>
      <c r="L116" s="2">
        <f>TREND(Calibration!$A$2:$A$4,Calibration!$D$2:$D$4,G116)</f>
        <v>599.91769002780802</v>
      </c>
    </row>
    <row r="117" spans="1:12" x14ac:dyDescent="0.25">
      <c r="A117">
        <v>575093</v>
      </c>
      <c r="B117">
        <v>14.550999640000001</v>
      </c>
      <c r="C117">
        <v>0.65289998000000005</v>
      </c>
      <c r="D117">
        <v>9.9000003020963209E+37</v>
      </c>
      <c r="E117">
        <v>3.0079999000000002</v>
      </c>
      <c r="F117">
        <v>9.9000003020963209E+37</v>
      </c>
      <c r="G117">
        <v>1.55050004</v>
      </c>
      <c r="H117">
        <v>9.9000003020963209E+37</v>
      </c>
      <c r="J117" s="2">
        <f>TREND(Calibration!$A$2:$A$4,Calibration!$B$2:$B$4,C117)</f>
        <v>417.17657329950623</v>
      </c>
      <c r="K117" s="2">
        <f>TREND(Calibration!$A$2:$A$4,Calibration!$C$2:$C$4,E117)</f>
        <v>1197.2323822295025</v>
      </c>
      <c r="L117" s="2">
        <f>TREND(Calibration!$A$2:$A$4,Calibration!$D$2:$D$4,G117)</f>
        <v>598.1450666255746</v>
      </c>
    </row>
    <row r="118" spans="1:12" x14ac:dyDescent="0.25">
      <c r="A118">
        <v>580093</v>
      </c>
      <c r="B118">
        <v>14.61600018</v>
      </c>
      <c r="C118">
        <v>0.65509998999999997</v>
      </c>
      <c r="D118">
        <v>888.79602050999995</v>
      </c>
      <c r="E118">
        <v>2.8984000700000001</v>
      </c>
      <c r="F118">
        <v>9.9000003020963209E+37</v>
      </c>
      <c r="G118">
        <v>1.5532000100000001</v>
      </c>
      <c r="H118">
        <v>9.9000003020963209E+37</v>
      </c>
      <c r="J118" s="2">
        <f>TREND(Calibration!$A$2:$A$4,Calibration!$B$2:$B$4,C118)</f>
        <v>418.52599525243312</v>
      </c>
      <c r="K118" s="2">
        <f>TREND(Calibration!$A$2:$A$4,Calibration!$C$2:$C$4,E118)</f>
        <v>1152.8898772779385</v>
      </c>
      <c r="L118" s="2">
        <f>TREND(Calibration!$A$2:$A$4,Calibration!$D$2:$D$4,G118)</f>
        <v>599.25809944828541</v>
      </c>
    </row>
    <row r="119" spans="1:12" x14ac:dyDescent="0.25">
      <c r="A119">
        <v>585092</v>
      </c>
      <c r="B119">
        <v>14.67500019</v>
      </c>
      <c r="C119">
        <v>0.64910000999999995</v>
      </c>
      <c r="D119">
        <v>9.9000003020963209E+37</v>
      </c>
      <c r="E119">
        <v>3.22779989</v>
      </c>
      <c r="F119">
        <v>9.9000003020963209E+37</v>
      </c>
      <c r="G119">
        <v>1.5509999999999999</v>
      </c>
      <c r="H119">
        <v>9.9000003020963209E+37</v>
      </c>
      <c r="J119" s="2">
        <f>TREND(Calibration!$A$2:$A$4,Calibration!$B$2:$B$4,C119)</f>
        <v>414.84578255834413</v>
      </c>
      <c r="K119" s="2">
        <f>TREND(Calibration!$A$2:$A$4,Calibration!$C$2:$C$4,E119)</f>
        <v>1286.1602769619005</v>
      </c>
      <c r="L119" s="2">
        <f>TREND(Calibration!$A$2:$A$4,Calibration!$D$2:$D$4,G119)</f>
        <v>598.35116961562358</v>
      </c>
    </row>
    <row r="120" spans="1:12" x14ac:dyDescent="0.25">
      <c r="A120">
        <v>590093</v>
      </c>
      <c r="B120">
        <v>14.743000029999999</v>
      </c>
      <c r="C120">
        <v>0.65609998000000003</v>
      </c>
      <c r="D120">
        <v>931.73498534999999</v>
      </c>
      <c r="E120">
        <v>4.99480009</v>
      </c>
      <c r="F120">
        <v>9.9000003020963209E+37</v>
      </c>
      <c r="G120">
        <v>1.5514999599999999</v>
      </c>
      <c r="H120">
        <v>9.9000003020963209E+37</v>
      </c>
      <c r="J120" s="2">
        <f>TREND(Calibration!$A$2:$A$4,Calibration!$B$2:$B$4,C120)</f>
        <v>419.13935994564247</v>
      </c>
      <c r="K120" s="2">
        <f>TREND(Calibration!$A$2:$A$4,Calibration!$C$2:$C$4,E120)</f>
        <v>2001.0629836350283</v>
      </c>
      <c r="L120" s="2">
        <f>TREND(Calibration!$A$2:$A$4,Calibration!$D$2:$D$4,G120)</f>
        <v>598.55727260567244</v>
      </c>
    </row>
    <row r="121" spans="1:12" x14ac:dyDescent="0.25">
      <c r="A121">
        <v>595093</v>
      </c>
      <c r="B121">
        <v>14.75599957</v>
      </c>
      <c r="C121">
        <v>0.65560001000000001</v>
      </c>
      <c r="D121">
        <v>1090.0720214800001</v>
      </c>
      <c r="E121">
        <v>3.3580000399999999</v>
      </c>
      <c r="F121">
        <v>9.9000003020963209E+37</v>
      </c>
      <c r="G121">
        <v>1.54830003</v>
      </c>
      <c r="H121">
        <v>1369.45996094</v>
      </c>
      <c r="J121" s="2">
        <f>TREND(Calibration!$A$2:$A$4,Calibration!$B$2:$B$4,C121)</f>
        <v>418.83269293330846</v>
      </c>
      <c r="K121" s="2">
        <f>TREND(Calibration!$A$2:$A$4,Calibration!$C$2:$C$4,E121)</f>
        <v>1338.8373732317523</v>
      </c>
      <c r="L121" s="2">
        <f>TREND(Calibration!$A$2:$A$4,Calibration!$D$2:$D$4,G121)</f>
        <v>597.23813679291277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14.72999954</v>
      </c>
      <c r="C2">
        <v>0.65069997000000002</v>
      </c>
      <c r="D2">
        <v>966.42797852000001</v>
      </c>
      <c r="E2">
        <v>3.1591999500000001</v>
      </c>
      <c r="F2">
        <v>9.9000003020963209E+37</v>
      </c>
      <c r="G2">
        <v>1.55050004</v>
      </c>
      <c r="H2">
        <v>9.9000003020963209E+37</v>
      </c>
      <c r="J2" s="2">
        <f>TREND(Calibration!$A$2:$A$4,Calibration!$B$2:$B$4,C2)</f>
        <v>415.82715134657923</v>
      </c>
      <c r="K2" s="2">
        <f>TREND(Calibration!$A$2:$A$4,Calibration!$C$2:$C$4,E2)</f>
        <v>1258.4057341024181</v>
      </c>
      <c r="L2" s="2">
        <f>TREND(Calibration!$A$2:$A$4,Calibration!$D$2:$D$4,G2)</f>
        <v>598.1450666255746</v>
      </c>
      <c r="N2" s="2">
        <f>AVERAGE(J2:J121)</f>
        <v>416.83769460705389</v>
      </c>
    </row>
    <row r="3" spans="1:14" x14ac:dyDescent="0.25">
      <c r="A3">
        <v>5073</v>
      </c>
      <c r="B3">
        <v>14.600999829999999</v>
      </c>
      <c r="C3">
        <v>0.65020001000000005</v>
      </c>
      <c r="D3">
        <v>9.9000003020963209E+37</v>
      </c>
      <c r="E3">
        <v>4.1907000500000002</v>
      </c>
      <c r="F3">
        <v>9.9000003020963209E+37</v>
      </c>
      <c r="G3">
        <v>1.5509999999999999</v>
      </c>
      <c r="H3">
        <v>9.9000003020963209E+37</v>
      </c>
      <c r="J3" s="2">
        <f>TREND(Calibration!$A$2:$A$4,Calibration!$B$2:$B$4,C3)</f>
        <v>415.52049046795355</v>
      </c>
      <c r="K3" s="2">
        <f>TREND(Calibration!$A$2:$A$4,Calibration!$C$2:$C$4,E3)</f>
        <v>1675.7357453970417</v>
      </c>
      <c r="L3" s="2">
        <f>TREND(Calibration!$A$2:$A$4,Calibration!$D$2:$D$4,G3)</f>
        <v>598.35116961562358</v>
      </c>
    </row>
    <row r="4" spans="1:14" x14ac:dyDescent="0.25">
      <c r="A4">
        <v>10074</v>
      </c>
      <c r="B4">
        <v>14.614000320000001</v>
      </c>
      <c r="C4">
        <v>0.65609998000000003</v>
      </c>
      <c r="D4">
        <v>420.58499146000003</v>
      </c>
      <c r="E4">
        <v>3.8726000799999998</v>
      </c>
      <c r="F4">
        <v>9.9000003020963209E+37</v>
      </c>
      <c r="G4">
        <v>1.5514999599999999</v>
      </c>
      <c r="H4">
        <v>9.9000003020963209E+37</v>
      </c>
      <c r="J4" s="2">
        <f>TREND(Calibration!$A$2:$A$4,Calibration!$B$2:$B$4,C4)</f>
        <v>419.13935994564247</v>
      </c>
      <c r="K4" s="2">
        <f>TREND(Calibration!$A$2:$A$4,Calibration!$C$2:$C$4,E4)</f>
        <v>1547.0371014774535</v>
      </c>
      <c r="L4" s="2">
        <f>TREND(Calibration!$A$2:$A$4,Calibration!$D$2:$D$4,G4)</f>
        <v>598.55727260567244</v>
      </c>
    </row>
    <row r="5" spans="1:14" x14ac:dyDescent="0.25">
      <c r="A5">
        <v>15075</v>
      </c>
      <c r="B5">
        <v>14.52900028</v>
      </c>
      <c r="C5">
        <v>0.65609998000000003</v>
      </c>
      <c r="D5">
        <v>9.9000003020963209E+37</v>
      </c>
      <c r="E5">
        <v>2.6477999699999999</v>
      </c>
      <c r="F5">
        <v>9.9000003020963209E+37</v>
      </c>
      <c r="G5">
        <v>1.5514999599999999</v>
      </c>
      <c r="H5">
        <v>9.9000003020963209E+37</v>
      </c>
      <c r="J5" s="2">
        <f>TREND(Calibration!$A$2:$A$4,Calibration!$B$2:$B$4,C5)</f>
        <v>419.13935994564247</v>
      </c>
      <c r="K5" s="2">
        <f>TREND(Calibration!$A$2:$A$4,Calibration!$C$2:$C$4,E5)</f>
        <v>1051.5007038174281</v>
      </c>
      <c r="L5" s="2">
        <f>TREND(Calibration!$A$2:$A$4,Calibration!$D$2:$D$4,G5)</f>
        <v>598.55727260567244</v>
      </c>
    </row>
    <row r="6" spans="1:14" x14ac:dyDescent="0.25">
      <c r="A6">
        <v>20080</v>
      </c>
      <c r="B6">
        <v>14.54599953</v>
      </c>
      <c r="C6">
        <v>0.65990000999999998</v>
      </c>
      <c r="D6">
        <v>329.21899414000001</v>
      </c>
      <c r="E6">
        <v>2.90159988</v>
      </c>
      <c r="F6">
        <v>9.9000003020963209E+37</v>
      </c>
      <c r="G6">
        <v>1.54990005</v>
      </c>
      <c r="H6">
        <v>9.9000003020963209E+37</v>
      </c>
      <c r="J6" s="2">
        <f>TREND(Calibration!$A$2:$A$4,Calibration!$B$2:$B$4,C6)</f>
        <v>421.47018748905407</v>
      </c>
      <c r="K6" s="2">
        <f>TREND(Calibration!$A$2:$A$4,Calibration!$C$2:$C$4,E6)</f>
        <v>1154.1844740922681</v>
      </c>
      <c r="L6" s="2">
        <f>TREND(Calibration!$A$2:$A$4,Calibration!$D$2:$D$4,G6)</f>
        <v>597.89772737243538</v>
      </c>
    </row>
    <row r="7" spans="1:14" x14ac:dyDescent="0.25">
      <c r="A7">
        <v>25076</v>
      </c>
      <c r="B7">
        <v>14.571999549999999</v>
      </c>
      <c r="C7">
        <v>0.65289998000000005</v>
      </c>
      <c r="D7">
        <v>9.9000003020963209E+37</v>
      </c>
      <c r="E7">
        <v>2.7514998899999998</v>
      </c>
      <c r="F7">
        <v>9.9000003020963209E+37</v>
      </c>
      <c r="G7">
        <v>1.5509999999999999</v>
      </c>
      <c r="H7">
        <v>9.9000003020963209E+37</v>
      </c>
      <c r="J7" s="2">
        <f>TREND(Calibration!$A$2:$A$4,Calibration!$B$2:$B$4,C7)</f>
        <v>417.17657329950623</v>
      </c>
      <c r="K7" s="2">
        <f>TREND(Calibration!$A$2:$A$4,Calibration!$C$2:$C$4,E7)</f>
        <v>1093.4561905739019</v>
      </c>
      <c r="L7" s="2">
        <f>TREND(Calibration!$A$2:$A$4,Calibration!$D$2:$D$4,G7)</f>
        <v>598.35116961562358</v>
      </c>
    </row>
    <row r="8" spans="1:14" x14ac:dyDescent="0.25">
      <c r="A8">
        <v>30083</v>
      </c>
      <c r="B8">
        <v>14.68799973</v>
      </c>
      <c r="C8">
        <v>0.65339999999999998</v>
      </c>
      <c r="D8">
        <v>-152.90699767999999</v>
      </c>
      <c r="E8">
        <v>2.9928998899999999</v>
      </c>
      <c r="F8">
        <v>9.9000003020963209E+37</v>
      </c>
      <c r="G8">
        <v>1.54990005</v>
      </c>
      <c r="H8">
        <v>1167.9919433600001</v>
      </c>
      <c r="J8" s="2">
        <f>TREND(Calibration!$A$2:$A$4,Calibration!$B$2:$B$4,C8)</f>
        <v>417.48327098038152</v>
      </c>
      <c r="K8" s="2">
        <f>TREND(Calibration!$A$2:$A$4,Calibration!$C$2:$C$4,E8)</f>
        <v>1191.123136729818</v>
      </c>
      <c r="L8" s="2">
        <f>TREND(Calibration!$A$2:$A$4,Calibration!$D$2:$D$4,G8)</f>
        <v>597.89772737243538</v>
      </c>
    </row>
    <row r="9" spans="1:14" x14ac:dyDescent="0.25">
      <c r="A9">
        <v>35078</v>
      </c>
      <c r="B9">
        <v>14.75599957</v>
      </c>
      <c r="C9">
        <v>0.65289998000000005</v>
      </c>
      <c r="D9">
        <v>791.44299316000001</v>
      </c>
      <c r="E9">
        <v>2.9561998799999998</v>
      </c>
      <c r="F9">
        <v>9.9000003020963209E+37</v>
      </c>
      <c r="G9">
        <v>1.5493999700000001</v>
      </c>
      <c r="H9">
        <v>9.9000003020963209E+37</v>
      </c>
      <c r="J9" s="2">
        <f>TREND(Calibration!$A$2:$A$4,Calibration!$B$2:$B$4,C9)</f>
        <v>417.17657329950623</v>
      </c>
      <c r="K9" s="2">
        <f>TREND(Calibration!$A$2:$A$4,Calibration!$C$2:$C$4,E9)</f>
        <v>1176.2748438524711</v>
      </c>
      <c r="L9" s="2">
        <f>TREND(Calibration!$A$2:$A$4,Calibration!$D$2:$D$4,G9)</f>
        <v>597.69157491371141</v>
      </c>
    </row>
    <row r="10" spans="1:14" x14ac:dyDescent="0.25">
      <c r="A10">
        <v>40078</v>
      </c>
      <c r="B10">
        <v>14.76599979</v>
      </c>
      <c r="C10">
        <v>0.65450001000000002</v>
      </c>
      <c r="D10">
        <v>1027.5300293</v>
      </c>
      <c r="E10">
        <v>3.5</v>
      </c>
      <c r="F10">
        <v>9.9000003020963209E+37</v>
      </c>
      <c r="G10">
        <v>1.5514999599999999</v>
      </c>
      <c r="H10">
        <v>9.9000003020963209E+37</v>
      </c>
      <c r="J10" s="2">
        <f>TREND(Calibration!$A$2:$A$4,Calibration!$B$2:$B$4,C10)</f>
        <v>418.15798502369915</v>
      </c>
      <c r="K10" s="2">
        <f>TREND(Calibration!$A$2:$A$4,Calibration!$C$2:$C$4,E10)</f>
        <v>1396.288501845929</v>
      </c>
      <c r="L10" s="2">
        <f>TREND(Calibration!$A$2:$A$4,Calibration!$D$2:$D$4,G10)</f>
        <v>598.55727260567244</v>
      </c>
    </row>
    <row r="11" spans="1:14" x14ac:dyDescent="0.25">
      <c r="A11">
        <v>45078</v>
      </c>
      <c r="B11">
        <v>14.75599957</v>
      </c>
      <c r="C11">
        <v>0.65399998000000004</v>
      </c>
      <c r="D11">
        <v>980.74902343999997</v>
      </c>
      <c r="E11">
        <v>3.9358000799999999</v>
      </c>
      <c r="F11">
        <v>9.9000003020963209E+37</v>
      </c>
      <c r="G11">
        <v>1.54990005</v>
      </c>
      <c r="H11">
        <v>9.9000003020963209E+37</v>
      </c>
      <c r="J11" s="2">
        <f>TREND(Calibration!$A$2:$A$4,Calibration!$B$2:$B$4,C11)</f>
        <v>417.85128120911554</v>
      </c>
      <c r="K11" s="2">
        <f>TREND(Calibration!$A$2:$A$4,Calibration!$C$2:$C$4,E11)</f>
        <v>1572.6069067676519</v>
      </c>
      <c r="L11" s="2">
        <f>TREND(Calibration!$A$2:$A$4,Calibration!$D$2:$D$4,G11)</f>
        <v>597.89772737243538</v>
      </c>
    </row>
    <row r="12" spans="1:14" x14ac:dyDescent="0.25">
      <c r="A12">
        <v>50078</v>
      </c>
      <c r="B12">
        <v>14.68500042</v>
      </c>
      <c r="C12">
        <v>0.64910000999999995</v>
      </c>
      <c r="D12">
        <v>9.9000003020963209E+37</v>
      </c>
      <c r="E12">
        <v>3.11389995</v>
      </c>
      <c r="F12">
        <v>9.9000003020963209E+37</v>
      </c>
      <c r="G12">
        <v>1.5509999999999999</v>
      </c>
      <c r="H12">
        <v>9.9000003020963209E+37</v>
      </c>
      <c r="J12" s="2">
        <f>TREND(Calibration!$A$2:$A$4,Calibration!$B$2:$B$4,C12)</f>
        <v>414.84578255834413</v>
      </c>
      <c r="K12" s="2">
        <f>TREND(Calibration!$A$2:$A$4,Calibration!$C$2:$C$4,E12)</f>
        <v>1240.0780097409308</v>
      </c>
      <c r="L12" s="2">
        <f>TREND(Calibration!$A$2:$A$4,Calibration!$D$2:$D$4,G12)</f>
        <v>598.35116961562358</v>
      </c>
    </row>
    <row r="13" spans="1:14" x14ac:dyDescent="0.25">
      <c r="A13">
        <v>55078</v>
      </c>
      <c r="B13">
        <v>14.649000170000001</v>
      </c>
      <c r="C13">
        <v>0.65020001000000005</v>
      </c>
      <c r="D13">
        <v>829.24597168000003</v>
      </c>
      <c r="E13">
        <v>2.7665998900000002</v>
      </c>
      <c r="F13">
        <v>9.9000003020963209E+37</v>
      </c>
      <c r="G13">
        <v>1.5493999700000001</v>
      </c>
      <c r="H13">
        <v>9.9000003020963209E+37</v>
      </c>
      <c r="J13" s="2">
        <f>TREND(Calibration!$A$2:$A$4,Calibration!$B$2:$B$4,C13)</f>
        <v>415.52049046795355</v>
      </c>
      <c r="K13" s="2">
        <f>TREND(Calibration!$A$2:$A$4,Calibration!$C$2:$C$4,E13)</f>
        <v>1099.5654320277313</v>
      </c>
      <c r="L13" s="2">
        <f>TREND(Calibration!$A$2:$A$4,Calibration!$D$2:$D$4,G13)</f>
        <v>597.69157491371141</v>
      </c>
    </row>
    <row r="14" spans="1:14" x14ac:dyDescent="0.25">
      <c r="A14">
        <v>60080</v>
      </c>
      <c r="B14">
        <v>14.588000299999999</v>
      </c>
      <c r="C14">
        <v>0.65130001000000004</v>
      </c>
      <c r="D14">
        <v>733.08697510000002</v>
      </c>
      <c r="E14">
        <v>2.46099997</v>
      </c>
      <c r="F14">
        <v>9.9000003020963209E+37</v>
      </c>
      <c r="G14">
        <v>1.5532000100000001</v>
      </c>
      <c r="H14">
        <v>9.9000003020963209E+37</v>
      </c>
      <c r="J14" s="2">
        <f>TREND(Calibration!$A$2:$A$4,Calibration!$B$2:$B$4,C14)</f>
        <v>416.19519837756286</v>
      </c>
      <c r="K14" s="2">
        <f>TREND(Calibration!$A$2:$A$4,Calibration!$C$2:$C$4,E14)</f>
        <v>975.92412742171507</v>
      </c>
      <c r="L14" s="2">
        <f>TREND(Calibration!$A$2:$A$4,Calibration!$D$2:$D$4,G14)</f>
        <v>599.25809944828541</v>
      </c>
    </row>
    <row r="15" spans="1:14" x14ac:dyDescent="0.25">
      <c r="A15">
        <v>65079</v>
      </c>
      <c r="B15">
        <v>14.56499958</v>
      </c>
      <c r="C15">
        <v>0.64800000000000002</v>
      </c>
      <c r="D15">
        <v>9.9000003020963209E+37</v>
      </c>
      <c r="E15">
        <v>2.5992000100000001</v>
      </c>
      <c r="F15">
        <v>9.9000003020963209E+37</v>
      </c>
      <c r="G15">
        <v>1.54990005</v>
      </c>
      <c r="H15">
        <v>9.9000003020963209E+37</v>
      </c>
      <c r="J15" s="2">
        <f>TREND(Calibration!$A$2:$A$4,Calibration!$B$2:$B$4,C15)</f>
        <v>414.17106851502655</v>
      </c>
      <c r="K15" s="2">
        <f>TREND(Calibration!$A$2:$A$4,Calibration!$C$2:$C$4,E15)</f>
        <v>1031.8378634011081</v>
      </c>
      <c r="L15" s="2">
        <f>TREND(Calibration!$A$2:$A$4,Calibration!$D$2:$D$4,G15)</f>
        <v>597.89772737243538</v>
      </c>
    </row>
    <row r="16" spans="1:14" x14ac:dyDescent="0.25">
      <c r="A16">
        <v>70081</v>
      </c>
      <c r="B16">
        <v>14.56200027</v>
      </c>
      <c r="C16">
        <v>0.64859997999999996</v>
      </c>
      <c r="D16">
        <v>788.82598876999998</v>
      </c>
      <c r="E16">
        <v>2.36380005</v>
      </c>
      <c r="F16">
        <v>9.9000003020963209E+37</v>
      </c>
      <c r="G16">
        <v>1.55050004</v>
      </c>
      <c r="H16">
        <v>9.9000003020963209E+37</v>
      </c>
      <c r="J16" s="2">
        <f>TREND(Calibration!$A$2:$A$4,Calibration!$B$2:$B$4,C16)</f>
        <v>414.53907874376057</v>
      </c>
      <c r="K16" s="2">
        <f>TREND(Calibration!$A$2:$A$4,Calibration!$C$2:$C$4,E16)</f>
        <v>936.5984465890748</v>
      </c>
      <c r="L16" s="2">
        <f>TREND(Calibration!$A$2:$A$4,Calibration!$D$2:$D$4,G16)</f>
        <v>598.1450666255746</v>
      </c>
    </row>
    <row r="17" spans="1:12" x14ac:dyDescent="0.25">
      <c r="A17">
        <v>75080</v>
      </c>
      <c r="B17">
        <v>14.58100033</v>
      </c>
      <c r="C17">
        <v>0.65179997999999995</v>
      </c>
      <c r="D17">
        <v>9.9000003020963209E+37</v>
      </c>
      <c r="E17">
        <v>2.4495999799999999</v>
      </c>
      <c r="F17">
        <v>9.9000003020963209E+37</v>
      </c>
      <c r="G17">
        <v>1.54779994</v>
      </c>
      <c r="H17">
        <v>9.9000003020963209E+37</v>
      </c>
      <c r="J17" s="2">
        <f>TREND(Calibration!$A$2:$A$4,Calibration!$B$2:$B$4,C17)</f>
        <v>416.50186538989681</v>
      </c>
      <c r="K17" s="2">
        <f>TREND(Calibration!$A$2:$A$4,Calibration!$C$2:$C$4,E17)</f>
        <v>971.31185646269273</v>
      </c>
      <c r="L17" s="2">
        <f>TREND(Calibration!$A$2:$A$4,Calibration!$D$2:$D$4,G17)</f>
        <v>597.03198021179912</v>
      </c>
    </row>
    <row r="18" spans="1:12" x14ac:dyDescent="0.25">
      <c r="A18">
        <v>80081</v>
      </c>
      <c r="B18">
        <v>14.64299965</v>
      </c>
      <c r="C18">
        <v>0.65069997000000002</v>
      </c>
      <c r="D18">
        <v>701.15899658000001</v>
      </c>
      <c r="E18">
        <v>2.58730006</v>
      </c>
      <c r="F18">
        <v>9.9000003020963209E+37</v>
      </c>
      <c r="G18">
        <v>1.55050004</v>
      </c>
      <c r="H18">
        <v>9.9000003020963209E+37</v>
      </c>
      <c r="J18" s="2">
        <f>TREND(Calibration!$A$2:$A$4,Calibration!$B$2:$B$4,C18)</f>
        <v>415.82715134657923</v>
      </c>
      <c r="K18" s="2">
        <f>TREND(Calibration!$A$2:$A$4,Calibration!$C$2:$C$4,E18)</f>
        <v>1027.023315862135</v>
      </c>
      <c r="L18" s="2">
        <f>TREND(Calibration!$A$2:$A$4,Calibration!$D$2:$D$4,G18)</f>
        <v>598.1450666255746</v>
      </c>
    </row>
    <row r="19" spans="1:12" x14ac:dyDescent="0.25">
      <c r="A19">
        <v>85081</v>
      </c>
      <c r="B19">
        <v>14.73400021</v>
      </c>
      <c r="C19">
        <v>0.65719998000000002</v>
      </c>
      <c r="D19">
        <v>726.79101562000005</v>
      </c>
      <c r="E19">
        <v>2.4869000899999998</v>
      </c>
      <c r="F19">
        <v>9.9000003020963209E+37</v>
      </c>
      <c r="G19">
        <v>1.5514999599999999</v>
      </c>
      <c r="H19">
        <v>9.9000003020963209E+37</v>
      </c>
      <c r="J19" s="2">
        <f>TREND(Calibration!$A$2:$A$4,Calibration!$B$2:$B$4,C19)</f>
        <v>419.81406785525184</v>
      </c>
      <c r="K19" s="2">
        <f>TREND(Calibration!$A$2:$A$4,Calibration!$C$2:$C$4,E19)</f>
        <v>986.40294111463857</v>
      </c>
      <c r="L19" s="2">
        <f>TREND(Calibration!$A$2:$A$4,Calibration!$D$2:$D$4,G19)</f>
        <v>598.55727260567244</v>
      </c>
    </row>
    <row r="20" spans="1:12" x14ac:dyDescent="0.25">
      <c r="A20">
        <v>90081</v>
      </c>
      <c r="B20">
        <v>14.769000050000001</v>
      </c>
      <c r="C20">
        <v>0.65509998999999997</v>
      </c>
      <c r="D20">
        <v>783.52398682</v>
      </c>
      <c r="E20">
        <v>2.3485999099999999</v>
      </c>
      <c r="F20">
        <v>9.9000003020963209E+37</v>
      </c>
      <c r="G20">
        <v>1.54830003</v>
      </c>
      <c r="H20">
        <v>9.9000003020963209E+37</v>
      </c>
      <c r="J20" s="2">
        <f>TREND(Calibration!$A$2:$A$4,Calibration!$B$2:$B$4,C20)</f>
        <v>418.52599525243312</v>
      </c>
      <c r="K20" s="2">
        <f>TREND(Calibration!$A$2:$A$4,Calibration!$C$2:$C$4,E20)</f>
        <v>930.44868994059766</v>
      </c>
      <c r="L20" s="2">
        <f>TREND(Calibration!$A$2:$A$4,Calibration!$D$2:$D$4,G20)</f>
        <v>597.23813679291277</v>
      </c>
    </row>
    <row r="21" spans="1:12" x14ac:dyDescent="0.25">
      <c r="A21">
        <v>95082</v>
      </c>
      <c r="B21">
        <v>14.769000050000001</v>
      </c>
      <c r="C21">
        <v>0.65339999999999998</v>
      </c>
      <c r="D21">
        <v>9.9000003020963209E+37</v>
      </c>
      <c r="E21">
        <v>2.3227000200000001</v>
      </c>
      <c r="F21">
        <v>9.9000003020963209E+37</v>
      </c>
      <c r="G21">
        <v>1.54990005</v>
      </c>
      <c r="H21">
        <v>9.9000003020963209E+37</v>
      </c>
      <c r="J21" s="2">
        <f>TREND(Calibration!$A$2:$A$4,Calibration!$B$2:$B$4,C21)</f>
        <v>417.48327098038152</v>
      </c>
      <c r="K21" s="2">
        <f>TREND(Calibration!$A$2:$A$4,Calibration!$C$2:$C$4,E21)</f>
        <v>919.96996930234525</v>
      </c>
      <c r="L21" s="2">
        <f>TREND(Calibration!$A$2:$A$4,Calibration!$D$2:$D$4,G21)</f>
        <v>597.89772737243538</v>
      </c>
    </row>
    <row r="22" spans="1:12" x14ac:dyDescent="0.25">
      <c r="A22">
        <v>100081</v>
      </c>
      <c r="B22">
        <v>14.70100021</v>
      </c>
      <c r="C22">
        <v>0.66049999000000004</v>
      </c>
      <c r="D22">
        <v>1292.5689697299999</v>
      </c>
      <c r="E22">
        <v>2.3756001000000002</v>
      </c>
      <c r="F22">
        <v>9.9000003020963209E+37</v>
      </c>
      <c r="G22">
        <v>1.5493999700000001</v>
      </c>
      <c r="H22">
        <v>9.9000003020963209E+37</v>
      </c>
      <c r="J22" s="2">
        <f>TREND(Calibration!$A$2:$A$4,Calibration!$B$2:$B$4,C22)</f>
        <v>421.83819771778815</v>
      </c>
      <c r="K22" s="2">
        <f>TREND(Calibration!$A$2:$A$4,Calibration!$C$2:$C$4,E22)</f>
        <v>941.37257603392629</v>
      </c>
      <c r="L22" s="2">
        <f>TREND(Calibration!$A$2:$A$4,Calibration!$D$2:$D$4,G22)</f>
        <v>597.69157491371141</v>
      </c>
    </row>
    <row r="23" spans="1:12" x14ac:dyDescent="0.25">
      <c r="A23">
        <v>105082</v>
      </c>
      <c r="B23">
        <v>14.65600014</v>
      </c>
      <c r="C23">
        <v>0.65609998000000003</v>
      </c>
      <c r="D23">
        <v>1082.9289550799999</v>
      </c>
      <c r="E23">
        <v>2.4010000200000001</v>
      </c>
      <c r="F23">
        <v>9.9000003020963209E+37</v>
      </c>
      <c r="G23">
        <v>1.5514999599999999</v>
      </c>
      <c r="H23">
        <v>9.9000003020963209E+37</v>
      </c>
      <c r="J23" s="2">
        <f>TREND(Calibration!$A$2:$A$4,Calibration!$B$2:$B$4,C23)</f>
        <v>419.13935994564247</v>
      </c>
      <c r="K23" s="2">
        <f>TREND(Calibration!$A$2:$A$4,Calibration!$C$2:$C$4,E23)</f>
        <v>951.64901604637271</v>
      </c>
      <c r="L23" s="2">
        <f>TREND(Calibration!$A$2:$A$4,Calibration!$D$2:$D$4,G23)</f>
        <v>598.55727260567244</v>
      </c>
    </row>
    <row r="24" spans="1:12" x14ac:dyDescent="0.25">
      <c r="A24">
        <v>110082</v>
      </c>
      <c r="B24">
        <v>14.60400009</v>
      </c>
      <c r="C24">
        <v>0.65939999000000005</v>
      </c>
      <c r="D24">
        <v>1301.8249511700001</v>
      </c>
      <c r="E24">
        <v>2.39129996</v>
      </c>
      <c r="F24">
        <v>9.9000003020963209E+37</v>
      </c>
      <c r="G24">
        <v>1.54879999</v>
      </c>
      <c r="H24">
        <v>9.9000003020963209E+37</v>
      </c>
      <c r="J24" s="2">
        <f>TREND(Calibration!$A$2:$A$4,Calibration!$B$2:$B$4,C24)</f>
        <v>421.16348980817878</v>
      </c>
      <c r="K24" s="2">
        <f>TREND(Calibration!$A$2:$A$4,Calibration!$C$2:$C$4,E24)</f>
        <v>947.72451216182765</v>
      </c>
      <c r="L24" s="2">
        <f>TREND(Calibration!$A$2:$A$4,Calibration!$D$2:$D$4,G24)</f>
        <v>597.44423978296174</v>
      </c>
    </row>
    <row r="25" spans="1:12" x14ac:dyDescent="0.25">
      <c r="A25">
        <v>115082</v>
      </c>
      <c r="B25">
        <v>14.567999840000001</v>
      </c>
      <c r="C25">
        <v>0.66369997999999997</v>
      </c>
      <c r="D25">
        <v>1239.22595215</v>
      </c>
      <c r="E25">
        <v>2.3836998899999999</v>
      </c>
      <c r="F25">
        <v>9.9000003020963209E+37</v>
      </c>
      <c r="G25">
        <v>1.55480003</v>
      </c>
      <c r="H25">
        <v>9.9000003020963209E+37</v>
      </c>
      <c r="J25" s="2">
        <f>TREND(Calibration!$A$2:$A$4,Calibration!$B$2:$B$4,C25)</f>
        <v>423.80097823021606</v>
      </c>
      <c r="K25" s="2">
        <f>TREND(Calibration!$A$2:$A$4,Calibration!$C$2:$C$4,E25)</f>
        <v>944.64963383758902</v>
      </c>
      <c r="L25" s="2">
        <f>TREND(Calibration!$A$2:$A$4,Calibration!$D$2:$D$4,G25)</f>
        <v>599.91769002780802</v>
      </c>
    </row>
    <row r="26" spans="1:12" x14ac:dyDescent="0.25">
      <c r="A26">
        <v>120082</v>
      </c>
      <c r="B26">
        <v>14.61699963</v>
      </c>
      <c r="C26">
        <v>0.66149997999999999</v>
      </c>
      <c r="D26">
        <v>9.9000003020963209E+37</v>
      </c>
      <c r="E26">
        <v>2.5285000800000001</v>
      </c>
      <c r="F26">
        <v>9.9000003020963209E+37</v>
      </c>
      <c r="G26">
        <v>1.55050004</v>
      </c>
      <c r="H26">
        <v>9.9000003020963209E+37</v>
      </c>
      <c r="J26" s="2">
        <f>TREND(Calibration!$A$2:$A$4,Calibration!$B$2:$B$4,C26)</f>
        <v>422.45156241099738</v>
      </c>
      <c r="K26" s="2">
        <f>TREND(Calibration!$A$2:$A$4,Calibration!$C$2:$C$4,E26)</f>
        <v>1003.2336949813192</v>
      </c>
      <c r="L26" s="2">
        <f>TREND(Calibration!$A$2:$A$4,Calibration!$D$2:$D$4,G26)</f>
        <v>598.1450666255746</v>
      </c>
    </row>
    <row r="27" spans="1:12" x14ac:dyDescent="0.25">
      <c r="A27">
        <v>125083</v>
      </c>
      <c r="B27">
        <v>14.64599991</v>
      </c>
      <c r="C27">
        <v>0.66149997999999999</v>
      </c>
      <c r="D27">
        <v>1172.43200684</v>
      </c>
      <c r="E27">
        <v>2.3750998999999999</v>
      </c>
      <c r="F27">
        <v>9.9000003020963209E+37</v>
      </c>
      <c r="G27">
        <v>1.5467</v>
      </c>
      <c r="H27">
        <v>9.9000003020963209E+37</v>
      </c>
      <c r="J27" s="2">
        <f>TREND(Calibration!$A$2:$A$4,Calibration!$B$2:$B$4,C27)</f>
        <v>422.45156241099738</v>
      </c>
      <c r="K27" s="2">
        <f>TREND(Calibration!$A$2:$A$4,Calibration!$C$2:$C$4,E27)</f>
        <v>941.17020235344899</v>
      </c>
      <c r="L27" s="2">
        <f>TREND(Calibration!$A$2:$A$4,Calibration!$D$2:$D$4,G27)</f>
        <v>596.5785420910006</v>
      </c>
    </row>
    <row r="28" spans="1:12" x14ac:dyDescent="0.25">
      <c r="A28">
        <v>130095</v>
      </c>
      <c r="B28">
        <v>14.682000159999999</v>
      </c>
      <c r="C28">
        <v>0.65990000999999998</v>
      </c>
      <c r="D28">
        <v>9.9000003020963209E+37</v>
      </c>
      <c r="E28">
        <v>2.46959996</v>
      </c>
      <c r="F28">
        <v>9.9000003020963209E+37</v>
      </c>
      <c r="G28">
        <v>1.55209994</v>
      </c>
      <c r="H28">
        <v>9.9000003020963209E+37</v>
      </c>
      <c r="J28" s="2">
        <f>TREND(Calibration!$A$2:$A$4,Calibration!$B$2:$B$4,C28)</f>
        <v>421.47018748905407</v>
      </c>
      <c r="K28" s="2">
        <f>TREND(Calibration!$A$2:$A$4,Calibration!$C$2:$C$4,E28)</f>
        <v>979.40355890585522</v>
      </c>
      <c r="L28" s="2">
        <f>TREND(Calibration!$A$2:$A$4,Calibration!$D$2:$D$4,G28)</f>
        <v>598.8046077364221</v>
      </c>
    </row>
    <row r="29" spans="1:12" x14ac:dyDescent="0.25">
      <c r="A29">
        <v>135084</v>
      </c>
      <c r="B29">
        <v>14.80200005</v>
      </c>
      <c r="C29">
        <v>0.65829998000000001</v>
      </c>
      <c r="D29">
        <v>546.46099853999999</v>
      </c>
      <c r="E29">
        <v>2.43499994</v>
      </c>
      <c r="F29">
        <v>9.9000003020963209E+37</v>
      </c>
      <c r="G29">
        <v>1.5552999999999999</v>
      </c>
      <c r="H29">
        <v>9.9000003020963209E+37</v>
      </c>
      <c r="J29" s="2">
        <f>TREND(Calibration!$A$2:$A$4,Calibration!$B$2:$B$4,C29)</f>
        <v>420.48877576486115</v>
      </c>
      <c r="K29" s="2">
        <f>TREND(Calibration!$A$2:$A$4,Calibration!$C$2:$C$4,E29)</f>
        <v>965.40489158881451</v>
      </c>
      <c r="L29" s="2">
        <f>TREND(Calibration!$A$2:$A$4,Calibration!$D$2:$D$4,G29)</f>
        <v>600.12379714024655</v>
      </c>
    </row>
    <row r="30" spans="1:12" x14ac:dyDescent="0.25">
      <c r="A30">
        <v>140082</v>
      </c>
      <c r="B30">
        <v>14.75</v>
      </c>
      <c r="C30">
        <v>0.65990000999999998</v>
      </c>
      <c r="D30">
        <v>869.28100586000005</v>
      </c>
      <c r="E30">
        <v>2.35400009</v>
      </c>
      <c r="F30">
        <v>9.9000003020963209E+37</v>
      </c>
      <c r="G30">
        <v>1.5542000499999999</v>
      </c>
      <c r="H30">
        <v>9.9000003020963209E+37</v>
      </c>
      <c r="J30" s="2">
        <f>TREND(Calibration!$A$2:$A$4,Calibration!$B$2:$B$4,C30)</f>
        <v>421.47018748905407</v>
      </c>
      <c r="K30" s="2">
        <f>TREND(Calibration!$A$2:$A$4,Calibration!$C$2:$C$4,E30)</f>
        <v>932.63352461040813</v>
      </c>
      <c r="L30" s="2">
        <f>TREND(Calibration!$A$2:$A$4,Calibration!$D$2:$D$4,G30)</f>
        <v>599.67035489705836</v>
      </c>
    </row>
    <row r="31" spans="1:12" x14ac:dyDescent="0.25">
      <c r="A31">
        <v>145083</v>
      </c>
      <c r="B31">
        <v>14.68500042</v>
      </c>
      <c r="C31">
        <v>0.66049999000000004</v>
      </c>
      <c r="D31">
        <v>9.9000003020963209E+37</v>
      </c>
      <c r="E31">
        <v>2.2567999400000001</v>
      </c>
      <c r="F31">
        <v>9.9000003020963209E+37</v>
      </c>
      <c r="G31">
        <v>1.55480003</v>
      </c>
      <c r="H31">
        <v>9.9000003020963209E+37</v>
      </c>
      <c r="J31" s="2">
        <f>TREND(Calibration!$A$2:$A$4,Calibration!$B$2:$B$4,C31)</f>
        <v>421.83819771778815</v>
      </c>
      <c r="K31" s="2">
        <f>TREND(Calibration!$A$2:$A$4,Calibration!$C$2:$C$4,E31)</f>
        <v>893.30775072309677</v>
      </c>
      <c r="L31" s="2">
        <f>TREND(Calibration!$A$2:$A$4,Calibration!$D$2:$D$4,G31)</f>
        <v>599.91769002780802</v>
      </c>
    </row>
    <row r="32" spans="1:12" x14ac:dyDescent="0.25">
      <c r="A32">
        <v>150094</v>
      </c>
      <c r="B32">
        <v>14.64299965</v>
      </c>
      <c r="C32">
        <v>0.65780002000000004</v>
      </c>
      <c r="D32">
        <v>1065.8840332</v>
      </c>
      <c r="E32">
        <v>2.30649996</v>
      </c>
      <c r="F32">
        <v>9.9000003020963209E+37</v>
      </c>
      <c r="G32">
        <v>1.5552999999999999</v>
      </c>
      <c r="H32">
        <v>9.9000003020963209E+37</v>
      </c>
      <c r="J32" s="2">
        <f>TREND(Calibration!$A$2:$A$4,Calibration!$B$2:$B$4,C32)</f>
        <v>420.18211488623547</v>
      </c>
      <c r="K32" s="2">
        <f>TREND(Calibration!$A$2:$A$4,Calibration!$C$2:$C$4,E32)</f>
        <v>913.41565949396647</v>
      </c>
      <c r="L32" s="2">
        <f>TREND(Calibration!$A$2:$A$4,Calibration!$D$2:$D$4,G32)</f>
        <v>600.12379714024655</v>
      </c>
    </row>
    <row r="33" spans="1:12" x14ac:dyDescent="0.25">
      <c r="A33">
        <v>155083</v>
      </c>
      <c r="B33">
        <v>14.567999840000001</v>
      </c>
      <c r="C33">
        <v>0.65670002000000005</v>
      </c>
      <c r="D33">
        <v>904.22100829999999</v>
      </c>
      <c r="E33">
        <v>2.4430999799999999</v>
      </c>
      <c r="F33">
        <v>9.9000003020963209E+37</v>
      </c>
      <c r="G33">
        <v>1.5542000499999999</v>
      </c>
      <c r="H33">
        <v>9.9000003020963209E+37</v>
      </c>
      <c r="J33" s="2">
        <f>TREND(Calibration!$A$2:$A$4,Calibration!$B$2:$B$4,C33)</f>
        <v>419.5074069766261</v>
      </c>
      <c r="K33" s="2">
        <f>TREND(Calibration!$A$2:$A$4,Calibration!$C$2:$C$4,E33)</f>
        <v>968.68205053885902</v>
      </c>
      <c r="L33" s="2">
        <f>TREND(Calibration!$A$2:$A$4,Calibration!$D$2:$D$4,G33)</f>
        <v>599.67035489705836</v>
      </c>
    </row>
    <row r="34" spans="1:12" x14ac:dyDescent="0.25">
      <c r="A34">
        <v>160084</v>
      </c>
      <c r="B34">
        <v>14.51299953</v>
      </c>
      <c r="C34">
        <v>0.65880000999999999</v>
      </c>
      <c r="D34">
        <v>1158.42004395</v>
      </c>
      <c r="E34">
        <v>2.3210999999999999</v>
      </c>
      <c r="F34">
        <v>9.9000003020963209E+37</v>
      </c>
      <c r="G34">
        <v>1.5542000499999999</v>
      </c>
      <c r="H34">
        <v>969.75201416000004</v>
      </c>
      <c r="J34" s="2">
        <f>TREND(Calibration!$A$2:$A$4,Calibration!$B$2:$B$4,C34)</f>
        <v>420.79547957944476</v>
      </c>
      <c r="K34" s="2">
        <f>TREND(Calibration!$A$2:$A$4,Calibration!$C$2:$C$4,E34)</f>
        <v>919.32262436784481</v>
      </c>
      <c r="L34" s="2">
        <f>TREND(Calibration!$A$2:$A$4,Calibration!$D$2:$D$4,G34)</f>
        <v>599.67035489705836</v>
      </c>
    </row>
    <row r="35" spans="1:12" x14ac:dyDescent="0.25">
      <c r="A35">
        <v>165083</v>
      </c>
      <c r="B35">
        <v>14.538999560000001</v>
      </c>
      <c r="C35">
        <v>0.65450001000000002</v>
      </c>
      <c r="D35">
        <v>217.30499268</v>
      </c>
      <c r="E35">
        <v>2.6591999500000001</v>
      </c>
      <c r="F35">
        <v>9.9000003020963209E+37</v>
      </c>
      <c r="G35">
        <v>1.5532000100000001</v>
      </c>
      <c r="H35">
        <v>9.9000003020963209E+37</v>
      </c>
      <c r="J35" s="2">
        <f>TREND(Calibration!$A$2:$A$4,Calibration!$B$2:$B$4,C35)</f>
        <v>418.15798502369915</v>
      </c>
      <c r="K35" s="2">
        <f>TREND(Calibration!$A$2:$A$4,Calibration!$C$2:$C$4,E35)</f>
        <v>1056.1129707305952</v>
      </c>
      <c r="L35" s="2">
        <f>TREND(Calibration!$A$2:$A$4,Calibration!$D$2:$D$4,G35)</f>
        <v>599.25809944828541</v>
      </c>
    </row>
    <row r="36" spans="1:12" x14ac:dyDescent="0.25">
      <c r="A36">
        <v>170084</v>
      </c>
      <c r="B36">
        <v>14.614000320000001</v>
      </c>
      <c r="C36">
        <v>0.66259997999999998</v>
      </c>
      <c r="D36">
        <v>211.08500670999999</v>
      </c>
      <c r="E36">
        <v>2.76279998</v>
      </c>
      <c r="F36">
        <v>9.9000003020963209E+37</v>
      </c>
      <c r="G36">
        <v>1.55369997</v>
      </c>
      <c r="H36">
        <v>9.9000003020963209E+37</v>
      </c>
      <c r="J36" s="2">
        <f>TREND(Calibration!$A$2:$A$4,Calibration!$B$2:$B$4,C36)</f>
        <v>423.12627032060675</v>
      </c>
      <c r="K36" s="2">
        <f>TREND(Calibration!$A$2:$A$4,Calibration!$C$2:$C$4,E36)</f>
        <v>1098.0280434388028</v>
      </c>
      <c r="L36" s="2">
        <f>TREND(Calibration!$A$2:$A$4,Calibration!$D$2:$D$4,G36)</f>
        <v>599.46420243833438</v>
      </c>
    </row>
    <row r="37" spans="1:12" x14ac:dyDescent="0.25">
      <c r="A37">
        <v>175083</v>
      </c>
      <c r="B37">
        <v>14.62699986</v>
      </c>
      <c r="C37">
        <v>0.65780002000000004</v>
      </c>
      <c r="D37">
        <v>9.9000003020963209E+37</v>
      </c>
      <c r="E37">
        <v>2.6052000500000001</v>
      </c>
      <c r="F37">
        <v>9.9000003020963209E+37</v>
      </c>
      <c r="G37">
        <v>1.5532000100000001</v>
      </c>
      <c r="H37">
        <v>9.9000003020963209E+37</v>
      </c>
      <c r="J37" s="2">
        <f>TREND(Calibration!$A$2:$A$4,Calibration!$B$2:$B$4,C37)</f>
        <v>420.18211488623547</v>
      </c>
      <c r="K37" s="2">
        <f>TREND(Calibration!$A$2:$A$4,Calibration!$C$2:$C$4,E37)</f>
        <v>1034.265392744991</v>
      </c>
      <c r="L37" s="2">
        <f>TREND(Calibration!$A$2:$A$4,Calibration!$D$2:$D$4,G37)</f>
        <v>599.25809944828541</v>
      </c>
    </row>
    <row r="38" spans="1:12" x14ac:dyDescent="0.25">
      <c r="A38">
        <v>180084</v>
      </c>
      <c r="B38">
        <v>14.661999700000001</v>
      </c>
      <c r="C38">
        <v>0.65179997999999995</v>
      </c>
      <c r="D38">
        <v>578.87200928000004</v>
      </c>
      <c r="E38">
        <v>2.37240005</v>
      </c>
      <c r="F38">
        <v>9.9000003020963209E+37</v>
      </c>
      <c r="G38">
        <v>1.55369997</v>
      </c>
      <c r="H38">
        <v>9.9000003020963209E+37</v>
      </c>
      <c r="J38" s="2">
        <f>TREND(Calibration!$A$2:$A$4,Calibration!$B$2:$B$4,C38)</f>
        <v>416.50186538989681</v>
      </c>
      <c r="K38" s="2">
        <f>TREND(Calibration!$A$2:$A$4,Calibration!$C$2:$C$4,E38)</f>
        <v>940.07788211907018</v>
      </c>
      <c r="L38" s="2">
        <f>TREND(Calibration!$A$2:$A$4,Calibration!$D$2:$D$4,G38)</f>
        <v>599.46420243833438</v>
      </c>
    </row>
    <row r="39" spans="1:12" x14ac:dyDescent="0.25">
      <c r="A39">
        <v>185083</v>
      </c>
      <c r="B39">
        <v>14.68500042</v>
      </c>
      <c r="C39">
        <v>0.65289998000000005</v>
      </c>
      <c r="D39">
        <v>767.99798583999996</v>
      </c>
      <c r="E39">
        <v>2.3076000200000002</v>
      </c>
      <c r="F39">
        <v>9.9000003020963209E+37</v>
      </c>
      <c r="G39">
        <v>1.55050004</v>
      </c>
      <c r="H39">
        <v>9.9000003020963209E+37</v>
      </c>
      <c r="J39" s="2">
        <f>TREND(Calibration!$A$2:$A$4,Calibration!$B$2:$B$4,C39)</f>
        <v>417.17657329950623</v>
      </c>
      <c r="K39" s="2">
        <f>TREND(Calibration!$A$2:$A$4,Calibration!$C$2:$C$4,E39)</f>
        <v>913.86072784851615</v>
      </c>
      <c r="L39" s="2">
        <f>TREND(Calibration!$A$2:$A$4,Calibration!$D$2:$D$4,G39)</f>
        <v>598.1450666255746</v>
      </c>
    </row>
    <row r="40" spans="1:12" x14ac:dyDescent="0.25">
      <c r="A40">
        <v>190084</v>
      </c>
      <c r="B40">
        <v>14.67199993</v>
      </c>
      <c r="C40">
        <v>0.65339999999999998</v>
      </c>
      <c r="D40">
        <v>461.51300049000002</v>
      </c>
      <c r="E40">
        <v>2.3243000500000002</v>
      </c>
      <c r="F40">
        <v>9.9000003020963209E+37</v>
      </c>
      <c r="G40">
        <v>1.5509999999999999</v>
      </c>
      <c r="H40">
        <v>9.9000003020963209E+37</v>
      </c>
      <c r="J40" s="2">
        <f>TREND(Calibration!$A$2:$A$4,Calibration!$B$2:$B$4,C40)</f>
        <v>417.48327098038152</v>
      </c>
      <c r="K40" s="2">
        <f>TREND(Calibration!$A$2:$A$4,Calibration!$C$2:$C$4,E40)</f>
        <v>920.61731828270092</v>
      </c>
      <c r="L40" s="2">
        <f>TREND(Calibration!$A$2:$A$4,Calibration!$D$2:$D$4,G40)</f>
        <v>598.35116961562358</v>
      </c>
    </row>
    <row r="41" spans="1:12" x14ac:dyDescent="0.25">
      <c r="A41">
        <v>195083</v>
      </c>
      <c r="B41">
        <v>14.600999829999999</v>
      </c>
      <c r="C41">
        <v>0.64969999</v>
      </c>
      <c r="D41">
        <v>9.9000003020963209E+37</v>
      </c>
      <c r="E41">
        <v>2.2088000800000001</v>
      </c>
      <c r="F41">
        <v>9.9000003020963209E+37</v>
      </c>
      <c r="G41">
        <v>1.5514999599999999</v>
      </c>
      <c r="H41">
        <v>9.9000003020963209E+37</v>
      </c>
      <c r="J41" s="2">
        <f>TREND(Calibration!$A$2:$A$4,Calibration!$B$2:$B$4,C41)</f>
        <v>415.21379278707821</v>
      </c>
      <c r="K41" s="2">
        <f>TREND(Calibration!$A$2:$A$4,Calibration!$C$2:$C$4,E41)</f>
        <v>873.88770208137555</v>
      </c>
      <c r="L41" s="2">
        <f>TREND(Calibration!$A$2:$A$4,Calibration!$D$2:$D$4,G41)</f>
        <v>598.55727260567244</v>
      </c>
    </row>
    <row r="42" spans="1:12" x14ac:dyDescent="0.25">
      <c r="A42">
        <v>200084</v>
      </c>
      <c r="B42">
        <v>14.55500031</v>
      </c>
      <c r="C42">
        <v>0.65399998000000004</v>
      </c>
      <c r="D42">
        <v>1249.9329834</v>
      </c>
      <c r="E42">
        <v>2.2918999200000001</v>
      </c>
      <c r="F42">
        <v>1251.2709960899999</v>
      </c>
      <c r="G42">
        <v>1.55369997</v>
      </c>
      <c r="H42">
        <v>9.9000003020963209E+37</v>
      </c>
      <c r="J42" s="2">
        <f>TREND(Calibration!$A$2:$A$4,Calibration!$B$2:$B$4,C42)</f>
        <v>417.85128120911554</v>
      </c>
      <c r="K42" s="2">
        <f>TREND(Calibration!$A$2:$A$4,Calibration!$C$2:$C$4,E42)</f>
        <v>907.50869462008825</v>
      </c>
      <c r="L42" s="2">
        <f>TREND(Calibration!$A$2:$A$4,Calibration!$D$2:$D$4,G42)</f>
        <v>599.46420243833438</v>
      </c>
    </row>
    <row r="43" spans="1:12" x14ac:dyDescent="0.25">
      <c r="A43">
        <v>205084</v>
      </c>
      <c r="B43">
        <v>14.55200005</v>
      </c>
      <c r="C43">
        <v>0.65069997000000002</v>
      </c>
      <c r="D43">
        <v>9.9000003020963209E+37</v>
      </c>
      <c r="E43">
        <v>2.48629999</v>
      </c>
      <c r="F43">
        <v>1025.9329834</v>
      </c>
      <c r="G43">
        <v>1.55369997</v>
      </c>
      <c r="H43">
        <v>9.9000003020963209E+37</v>
      </c>
      <c r="J43" s="2">
        <f>TREND(Calibration!$A$2:$A$4,Calibration!$B$2:$B$4,C43)</f>
        <v>415.82715134657923</v>
      </c>
      <c r="K43" s="2">
        <f>TREND(Calibration!$A$2:$A$4,Calibration!$C$2:$C$4,E43)</f>
        <v>986.16014934003988</v>
      </c>
      <c r="L43" s="2">
        <f>TREND(Calibration!$A$2:$A$4,Calibration!$D$2:$D$4,G43)</f>
        <v>599.46420243833438</v>
      </c>
    </row>
    <row r="44" spans="1:12" x14ac:dyDescent="0.25">
      <c r="A44">
        <v>210083</v>
      </c>
      <c r="B44">
        <v>14.567999840000001</v>
      </c>
      <c r="C44">
        <v>0.64429997999999999</v>
      </c>
      <c r="D44">
        <v>1014.0939941399999</v>
      </c>
      <c r="E44">
        <v>2.4900999100000001</v>
      </c>
      <c r="F44">
        <v>1246.1719970700001</v>
      </c>
      <c r="G44">
        <v>1.5532000100000001</v>
      </c>
      <c r="H44">
        <v>9.9000003020963209E+37</v>
      </c>
      <c r="J44" s="2">
        <f>TREND(Calibration!$A$2:$A$4,Calibration!$B$2:$B$4,C44)</f>
        <v>411.90158418801497</v>
      </c>
      <c r="K44" s="2">
        <f>TREND(Calibration!$A$2:$A$4,Calibration!$C$2:$C$4,E44)</f>
        <v>987.69754197482359</v>
      </c>
      <c r="L44" s="2">
        <f>TREND(Calibration!$A$2:$A$4,Calibration!$D$2:$D$4,G44)</f>
        <v>599.25809944828541</v>
      </c>
    </row>
    <row r="45" spans="1:12" x14ac:dyDescent="0.25">
      <c r="A45">
        <v>215083</v>
      </c>
      <c r="B45">
        <v>14.61699963</v>
      </c>
      <c r="C45">
        <v>0.65020001000000005</v>
      </c>
      <c r="D45">
        <v>1314.33300781</v>
      </c>
      <c r="E45">
        <v>2.48799992</v>
      </c>
      <c r="F45">
        <v>9.9000003020963209E+37</v>
      </c>
      <c r="G45">
        <v>1.55369997</v>
      </c>
      <c r="H45">
        <v>9.9000003020963209E+37</v>
      </c>
      <c r="J45" s="2">
        <f>TREND(Calibration!$A$2:$A$4,Calibration!$B$2:$B$4,C45)</f>
        <v>415.52049046795355</v>
      </c>
      <c r="K45" s="2">
        <f>TREND(Calibration!$A$2:$A$4,Calibration!$C$2:$C$4,E45)</f>
        <v>986.84791641451716</v>
      </c>
      <c r="L45" s="2">
        <f>TREND(Calibration!$A$2:$A$4,Calibration!$D$2:$D$4,G45)</f>
        <v>599.46420243833438</v>
      </c>
    </row>
    <row r="46" spans="1:12" x14ac:dyDescent="0.25">
      <c r="A46">
        <v>220095</v>
      </c>
      <c r="B46">
        <v>14.6590004</v>
      </c>
      <c r="C46">
        <v>0.65399998000000004</v>
      </c>
      <c r="D46">
        <v>9.9000003020963209E+37</v>
      </c>
      <c r="E46">
        <v>2.48629999</v>
      </c>
      <c r="F46">
        <v>9.9000003020963209E+37</v>
      </c>
      <c r="G46">
        <v>1.55260003</v>
      </c>
      <c r="H46">
        <v>9.9000003020963209E+37</v>
      </c>
      <c r="J46" s="2">
        <f>TREND(Calibration!$A$2:$A$4,Calibration!$B$2:$B$4,C46)</f>
        <v>417.85128120911554</v>
      </c>
      <c r="K46" s="2">
        <f>TREND(Calibration!$A$2:$A$4,Calibration!$C$2:$C$4,E46)</f>
        <v>986.16014934003988</v>
      </c>
      <c r="L46" s="2">
        <f>TREND(Calibration!$A$2:$A$4,Calibration!$D$2:$D$4,G46)</f>
        <v>599.01076431753575</v>
      </c>
    </row>
    <row r="47" spans="1:12" x14ac:dyDescent="0.25">
      <c r="A47">
        <v>225084</v>
      </c>
      <c r="B47">
        <v>14.74699974</v>
      </c>
      <c r="C47">
        <v>0.65509998999999997</v>
      </c>
      <c r="D47">
        <v>9.9000003020963209E+37</v>
      </c>
      <c r="E47">
        <v>2.7488000399999999</v>
      </c>
      <c r="F47">
        <v>9.9000003020963209E+37</v>
      </c>
      <c r="G47">
        <v>1.5542000499999999</v>
      </c>
      <c r="H47">
        <v>9.9000003020963209E+37</v>
      </c>
      <c r="J47" s="2">
        <f>TREND(Calibration!$A$2:$A$4,Calibration!$B$2:$B$4,C47)</f>
        <v>418.52599525243312</v>
      </c>
      <c r="K47" s="2">
        <f>TREND(Calibration!$A$2:$A$4,Calibration!$C$2:$C$4,E47)</f>
        <v>1092.3638703395231</v>
      </c>
      <c r="L47" s="2">
        <f>TREND(Calibration!$A$2:$A$4,Calibration!$D$2:$D$4,G47)</f>
        <v>599.67035489705836</v>
      </c>
    </row>
    <row r="48" spans="1:12" x14ac:dyDescent="0.25">
      <c r="A48">
        <v>230084</v>
      </c>
      <c r="B48">
        <v>14.73400021</v>
      </c>
      <c r="C48">
        <v>0.65780002000000004</v>
      </c>
      <c r="D48">
        <v>1295.69799805</v>
      </c>
      <c r="E48">
        <v>2.6068000800000002</v>
      </c>
      <c r="F48">
        <v>9.9000003020963209E+37</v>
      </c>
      <c r="G48">
        <v>1.5552999999999999</v>
      </c>
      <c r="H48">
        <v>9.9000003020963209E+37</v>
      </c>
      <c r="J48" s="2">
        <f>TREND(Calibration!$A$2:$A$4,Calibration!$B$2:$B$4,C48)</f>
        <v>420.18211488623547</v>
      </c>
      <c r="K48" s="2">
        <f>TREND(Calibration!$A$2:$A$4,Calibration!$C$2:$C$4,E48)</f>
        <v>1034.9127417253467</v>
      </c>
      <c r="L48" s="2">
        <f>TREND(Calibration!$A$2:$A$4,Calibration!$D$2:$D$4,G48)</f>
        <v>600.12379714024655</v>
      </c>
    </row>
    <row r="49" spans="1:12" x14ac:dyDescent="0.25">
      <c r="A49">
        <v>235084</v>
      </c>
      <c r="B49">
        <v>14.711000439999999</v>
      </c>
      <c r="C49">
        <v>0.66640001999999998</v>
      </c>
      <c r="D49">
        <v>1120.18005371</v>
      </c>
      <c r="E49">
        <v>2.5490000199999998</v>
      </c>
      <c r="F49">
        <v>9.9000003020963209E+37</v>
      </c>
      <c r="G49">
        <v>1.55799997</v>
      </c>
      <c r="H49">
        <v>9.9000003020963209E+37</v>
      </c>
      <c r="J49" s="2">
        <f>TREND(Calibration!$A$2:$A$4,Calibration!$B$2:$B$4,C49)</f>
        <v>425.45710399772662</v>
      </c>
      <c r="K49" s="2">
        <f>TREND(Calibration!$A$2:$A$4,Calibration!$C$2:$C$4,E49)</f>
        <v>1011.5276740044321</v>
      </c>
      <c r="L49" s="2">
        <f>TREND(Calibration!$A$2:$A$4,Calibration!$D$2:$D$4,G49)</f>
        <v>601.23682996295736</v>
      </c>
    </row>
    <row r="50" spans="1:12" x14ac:dyDescent="0.25">
      <c r="A50">
        <v>240085</v>
      </c>
      <c r="B50">
        <v>14.62699986</v>
      </c>
      <c r="C50">
        <v>0.66100000999999997</v>
      </c>
      <c r="D50">
        <v>9.9000003020963209E+37</v>
      </c>
      <c r="E50">
        <v>2.61599994</v>
      </c>
      <c r="F50">
        <v>1055.3719482399999</v>
      </c>
      <c r="G50">
        <v>1.5569000200000001</v>
      </c>
      <c r="H50">
        <v>9.9000003020963209E+37</v>
      </c>
      <c r="J50" s="2">
        <f>TREND(Calibration!$A$2:$A$4,Calibration!$B$2:$B$4,C50)</f>
        <v>422.14489539866344</v>
      </c>
      <c r="K50" s="2">
        <f>TREND(Calibration!$A$2:$A$4,Calibration!$C$2:$C$4,E50)</f>
        <v>1038.6348719294144</v>
      </c>
      <c r="L50" s="2">
        <f>TREND(Calibration!$A$2:$A$4,Calibration!$D$2:$D$4,G50)</f>
        <v>600.78338771976917</v>
      </c>
    </row>
    <row r="51" spans="1:12" x14ac:dyDescent="0.25">
      <c r="A51">
        <v>245084</v>
      </c>
      <c r="B51">
        <v>14.60400009</v>
      </c>
      <c r="C51">
        <v>0.65560001000000001</v>
      </c>
      <c r="D51">
        <v>1242.3559570299999</v>
      </c>
      <c r="E51">
        <v>2.4237000900000001</v>
      </c>
      <c r="F51">
        <v>9.9000003020963209E+37</v>
      </c>
      <c r="G51">
        <v>1.55799997</v>
      </c>
      <c r="H51">
        <v>9.9000003020963209E+37</v>
      </c>
      <c r="J51" s="2">
        <f>TREND(Calibration!$A$2:$A$4,Calibration!$B$2:$B$4,C51)</f>
        <v>418.83269293330846</v>
      </c>
      <c r="K51" s="2">
        <f>TREND(Calibration!$A$2:$A$4,Calibration!$C$2:$C$4,E51)</f>
        <v>960.83313582444032</v>
      </c>
      <c r="L51" s="2">
        <f>TREND(Calibration!$A$2:$A$4,Calibration!$D$2:$D$4,G51)</f>
        <v>601.23682996295736</v>
      </c>
    </row>
    <row r="52" spans="1:12" x14ac:dyDescent="0.25">
      <c r="A52">
        <v>250084</v>
      </c>
      <c r="B52">
        <v>14.536000250000001</v>
      </c>
      <c r="C52">
        <v>0.66750001999999997</v>
      </c>
      <c r="D52">
        <v>798.66198729999996</v>
      </c>
      <c r="E52">
        <v>2.5366001100000002</v>
      </c>
      <c r="F52">
        <v>9.9000003020963209E+37</v>
      </c>
      <c r="G52">
        <v>1.55910003</v>
      </c>
      <c r="H52">
        <v>9.9000003020963209E+37</v>
      </c>
      <c r="J52" s="2">
        <f>TREND(Calibration!$A$2:$A$4,Calibration!$B$2:$B$4,C52)</f>
        <v>426.13181190733599</v>
      </c>
      <c r="K52" s="2">
        <f>TREND(Calibration!$A$2:$A$4,Calibration!$C$2:$C$4,E52)</f>
        <v>1006.5108498855086</v>
      </c>
      <c r="L52" s="2">
        <f>TREND(Calibration!$A$2:$A$4,Calibration!$D$2:$D$4,G52)</f>
        <v>601.690317552431</v>
      </c>
    </row>
    <row r="53" spans="1:12" x14ac:dyDescent="0.25">
      <c r="A53">
        <v>255085</v>
      </c>
      <c r="B53">
        <v>14.56499958</v>
      </c>
      <c r="C53">
        <v>0.66860001999999996</v>
      </c>
      <c r="D53">
        <v>1111.5</v>
      </c>
      <c r="E53">
        <v>2.5165998900000002</v>
      </c>
      <c r="F53">
        <v>9.9000003020963209E+37</v>
      </c>
      <c r="G53">
        <v>1.5618000000000001</v>
      </c>
      <c r="H53">
        <v>9.9000003020963209E+37</v>
      </c>
      <c r="J53" s="2">
        <f>TREND(Calibration!$A$2:$A$4,Calibration!$B$2:$B$4,C53)</f>
        <v>426.8065198169453</v>
      </c>
      <c r="K53" s="2">
        <f>TREND(Calibration!$A$2:$A$4,Calibration!$C$2:$C$4,E53)</f>
        <v>998.41905034181968</v>
      </c>
      <c r="L53" s="2">
        <f>TREND(Calibration!$A$2:$A$4,Calibration!$D$2:$D$4,G53)</f>
        <v>602.8033503751418</v>
      </c>
    </row>
    <row r="54" spans="1:12" x14ac:dyDescent="0.25">
      <c r="A54">
        <v>260085</v>
      </c>
      <c r="B54">
        <v>14.59399986</v>
      </c>
      <c r="C54">
        <v>0.66259997999999998</v>
      </c>
      <c r="D54">
        <v>1281.8709716799999</v>
      </c>
      <c r="E54">
        <v>2.4247999199999999</v>
      </c>
      <c r="F54">
        <v>9.9000003020963209E+37</v>
      </c>
      <c r="G54">
        <v>1.55910003</v>
      </c>
      <c r="H54">
        <v>9.9000003020963209E+37</v>
      </c>
      <c r="J54" s="2">
        <f>TREND(Calibration!$A$2:$A$4,Calibration!$B$2:$B$4,C54)</f>
        <v>423.12627032060675</v>
      </c>
      <c r="K54" s="2">
        <f>TREND(Calibration!$A$2:$A$4,Calibration!$C$2:$C$4,E54)</f>
        <v>961.27811112431868</v>
      </c>
      <c r="L54" s="2">
        <f>TREND(Calibration!$A$2:$A$4,Calibration!$D$2:$D$4,G54)</f>
        <v>601.690317552431</v>
      </c>
    </row>
    <row r="55" spans="1:12" x14ac:dyDescent="0.25">
      <c r="A55">
        <v>265084</v>
      </c>
      <c r="B55">
        <v>14.68500042</v>
      </c>
      <c r="C55">
        <v>0.66210002000000001</v>
      </c>
      <c r="D55">
        <v>1079.9530029299999</v>
      </c>
      <c r="E55">
        <v>2.3178999400000002</v>
      </c>
      <c r="F55">
        <v>9.9000003020963209E+37</v>
      </c>
      <c r="G55">
        <v>1.55589998</v>
      </c>
      <c r="H55">
        <v>9.9000003020963209E+37</v>
      </c>
      <c r="J55" s="2">
        <f>TREND(Calibration!$A$2:$A$4,Calibration!$B$2:$B$4,C55)</f>
        <v>422.81960944198107</v>
      </c>
      <c r="K55" s="2">
        <f>TREND(Calibration!$A$2:$A$4,Calibration!$C$2:$C$4,E55)</f>
        <v>918.02792640713358</v>
      </c>
      <c r="L55" s="2">
        <f>TREND(Calibration!$A$2:$A$4,Calibration!$D$2:$D$4,G55)</f>
        <v>600.3711322709961</v>
      </c>
    </row>
    <row r="56" spans="1:12" x14ac:dyDescent="0.25">
      <c r="A56">
        <v>270085</v>
      </c>
      <c r="B56">
        <v>14.772999759999999</v>
      </c>
      <c r="C56">
        <v>0.65990000999999998</v>
      </c>
      <c r="D56">
        <v>984.93402100000003</v>
      </c>
      <c r="E56">
        <v>2.3264999400000002</v>
      </c>
      <c r="F56">
        <v>9.9000003020963209E+37</v>
      </c>
      <c r="G56">
        <v>1.5585999500000001</v>
      </c>
      <c r="H56">
        <v>1353.5489502</v>
      </c>
      <c r="J56" s="2">
        <f>TREND(Calibration!$A$2:$A$4,Calibration!$B$2:$B$4,C56)</f>
        <v>421.47018748905407</v>
      </c>
      <c r="K56" s="2">
        <f>TREND(Calibration!$A$2:$A$4,Calibration!$C$2:$C$4,E56)</f>
        <v>921.50736193712896</v>
      </c>
      <c r="L56" s="2">
        <f>TREND(Calibration!$A$2:$A$4,Calibration!$D$2:$D$4,G56)</f>
        <v>601.48416509370691</v>
      </c>
    </row>
    <row r="57" spans="1:12" x14ac:dyDescent="0.25">
      <c r="A57">
        <v>275084</v>
      </c>
      <c r="B57">
        <v>14.80799961</v>
      </c>
      <c r="C57">
        <v>0.65939999000000005</v>
      </c>
      <c r="D57">
        <v>960.15100098000005</v>
      </c>
      <c r="E57">
        <v>2.33349991</v>
      </c>
      <c r="F57">
        <v>9.9000003020963209E+37</v>
      </c>
      <c r="G57">
        <v>1.55589998</v>
      </c>
      <c r="H57">
        <v>9.9000003020963209E+37</v>
      </c>
      <c r="J57" s="2">
        <f>TREND(Calibration!$A$2:$A$4,Calibration!$B$2:$B$4,C57)</f>
        <v>421.16348980817878</v>
      </c>
      <c r="K57" s="2">
        <f>TREND(Calibration!$A$2:$A$4,Calibration!$C$2:$C$4,E57)</f>
        <v>924.33944848676856</v>
      </c>
      <c r="L57" s="2">
        <f>TREND(Calibration!$A$2:$A$4,Calibration!$D$2:$D$4,G57)</f>
        <v>600.3711322709961</v>
      </c>
    </row>
    <row r="58" spans="1:12" x14ac:dyDescent="0.25">
      <c r="A58">
        <v>280085</v>
      </c>
      <c r="B58">
        <v>14.77600002</v>
      </c>
      <c r="C58">
        <v>0.65939999000000005</v>
      </c>
      <c r="D58">
        <v>9.9000003020963209E+37</v>
      </c>
      <c r="E58">
        <v>2.3735001100000002</v>
      </c>
      <c r="F58">
        <v>9.9000003020963209E+37</v>
      </c>
      <c r="G58">
        <v>1.5542000499999999</v>
      </c>
      <c r="H58">
        <v>9.9000003020963209E+37</v>
      </c>
      <c r="J58" s="2">
        <f>TREND(Calibration!$A$2:$A$4,Calibration!$B$2:$B$4,C58)</f>
        <v>421.16348980817878</v>
      </c>
      <c r="K58" s="2">
        <f>TREND(Calibration!$A$2:$A$4,Calibration!$C$2:$C$4,E58)</f>
        <v>940.52295047361986</v>
      </c>
      <c r="L58" s="2">
        <f>TREND(Calibration!$A$2:$A$4,Calibration!$D$2:$D$4,G58)</f>
        <v>599.67035489705836</v>
      </c>
    </row>
    <row r="59" spans="1:12" x14ac:dyDescent="0.25">
      <c r="A59">
        <v>285085</v>
      </c>
      <c r="B59">
        <v>14.76299953</v>
      </c>
      <c r="C59">
        <v>0.65880000999999999</v>
      </c>
      <c r="D59">
        <v>1182.73400879</v>
      </c>
      <c r="E59">
        <v>2.4798998800000001</v>
      </c>
      <c r="F59">
        <v>9.9000003020963209E+37</v>
      </c>
      <c r="G59">
        <v>1.5563999399999999</v>
      </c>
      <c r="H59">
        <v>9.9000003020963209E+37</v>
      </c>
      <c r="J59" s="2">
        <f>TREND(Calibration!$A$2:$A$4,Calibration!$B$2:$B$4,C59)</f>
        <v>420.79547957944476</v>
      </c>
      <c r="K59" s="2">
        <f>TREND(Calibration!$A$2:$A$4,Calibration!$C$2:$C$4,E59)</f>
        <v>983.57075746447265</v>
      </c>
      <c r="L59" s="2">
        <f>TREND(Calibration!$A$2:$A$4,Calibration!$D$2:$D$4,G59)</f>
        <v>600.57723526104508</v>
      </c>
    </row>
    <row r="60" spans="1:12" x14ac:dyDescent="0.25">
      <c r="A60">
        <v>290084</v>
      </c>
      <c r="B60">
        <v>14.69200039</v>
      </c>
      <c r="C60">
        <v>0.66149997999999999</v>
      </c>
      <c r="D60">
        <v>810.31402588000003</v>
      </c>
      <c r="E60">
        <v>2.4388000999999999</v>
      </c>
      <c r="F60">
        <v>9.9000003020963209E+37</v>
      </c>
      <c r="G60">
        <v>1.5542000499999999</v>
      </c>
      <c r="H60">
        <v>9.9000003020963209E+37</v>
      </c>
      <c r="J60" s="2">
        <f>TREND(Calibration!$A$2:$A$4,Calibration!$B$2:$B$4,C60)</f>
        <v>422.45156241099738</v>
      </c>
      <c r="K60" s="2">
        <f>TREND(Calibration!$A$2:$A$4,Calibration!$C$2:$C$4,E60)</f>
        <v>966.94238132412454</v>
      </c>
      <c r="L60" s="2">
        <f>TREND(Calibration!$A$2:$A$4,Calibration!$D$2:$D$4,G60)</f>
        <v>599.67035489705836</v>
      </c>
    </row>
    <row r="61" spans="1:12" x14ac:dyDescent="0.25">
      <c r="A61">
        <v>295084</v>
      </c>
      <c r="B61">
        <v>14.60700035</v>
      </c>
      <c r="C61">
        <v>0.66259997999999998</v>
      </c>
      <c r="D61">
        <v>1371.3950195299999</v>
      </c>
      <c r="E61">
        <v>2.44260001</v>
      </c>
      <c r="F61">
        <v>9.9000003020963209E+37</v>
      </c>
      <c r="G61">
        <v>1.55910003</v>
      </c>
      <c r="H61">
        <v>9.9000003020963209E+37</v>
      </c>
      <c r="J61" s="2">
        <f>TREND(Calibration!$A$2:$A$4,Calibration!$B$2:$B$4,C61)</f>
        <v>423.12627032060675</v>
      </c>
      <c r="K61" s="2">
        <f>TREND(Calibration!$A$2:$A$4,Calibration!$C$2:$C$4,E61)</f>
        <v>968.47976991305302</v>
      </c>
      <c r="L61" s="2">
        <f>TREND(Calibration!$A$2:$A$4,Calibration!$D$2:$D$4,G61)</f>
        <v>601.690317552431</v>
      </c>
    </row>
    <row r="62" spans="1:12" x14ac:dyDescent="0.25">
      <c r="A62">
        <v>300085</v>
      </c>
      <c r="B62">
        <v>14.55500031</v>
      </c>
      <c r="C62">
        <v>0.65990000999999998</v>
      </c>
      <c r="D62">
        <v>9.9000003020963209E+37</v>
      </c>
      <c r="E62">
        <v>2.5278999799999999</v>
      </c>
      <c r="F62">
        <v>9.9000003020963209E+37</v>
      </c>
      <c r="G62">
        <v>1.5585999500000001</v>
      </c>
      <c r="H62">
        <v>9.9000003020963209E+37</v>
      </c>
      <c r="J62" s="2">
        <f>TREND(Calibration!$A$2:$A$4,Calibration!$B$2:$B$4,C62)</f>
        <v>421.47018748905407</v>
      </c>
      <c r="K62" s="2">
        <f>TREND(Calibration!$A$2:$A$4,Calibration!$C$2:$C$4,E62)</f>
        <v>1002.9909032067202</v>
      </c>
      <c r="L62" s="2">
        <f>TREND(Calibration!$A$2:$A$4,Calibration!$D$2:$D$4,G62)</f>
        <v>601.48416509370691</v>
      </c>
    </row>
    <row r="63" spans="1:12" x14ac:dyDescent="0.25">
      <c r="A63">
        <v>305084</v>
      </c>
      <c r="B63">
        <v>14.559000019999999</v>
      </c>
      <c r="C63">
        <v>0.66259997999999998</v>
      </c>
      <c r="D63">
        <v>535.69500731999995</v>
      </c>
      <c r="E63">
        <v>2.6094999300000001</v>
      </c>
      <c r="F63">
        <v>9.9000003020963209E+37</v>
      </c>
      <c r="G63">
        <v>1.55799997</v>
      </c>
      <c r="H63">
        <v>9.9000003020963209E+37</v>
      </c>
      <c r="J63" s="2">
        <f>TREND(Calibration!$A$2:$A$4,Calibration!$B$2:$B$4,C63)</f>
        <v>423.12627032060675</v>
      </c>
      <c r="K63" s="2">
        <f>TREND(Calibration!$A$2:$A$4,Calibration!$C$2:$C$4,E63)</f>
        <v>1036.0050619597255</v>
      </c>
      <c r="L63" s="2">
        <f>TREND(Calibration!$A$2:$A$4,Calibration!$D$2:$D$4,G63)</f>
        <v>601.23682996295736</v>
      </c>
    </row>
    <row r="64" spans="1:12" x14ac:dyDescent="0.25">
      <c r="A64">
        <v>310086</v>
      </c>
      <c r="B64">
        <v>14.59399986</v>
      </c>
      <c r="C64">
        <v>0.65509998999999997</v>
      </c>
      <c r="D64">
        <v>9.9000003020963209E+37</v>
      </c>
      <c r="E64">
        <v>2.2730000000000001</v>
      </c>
      <c r="F64">
        <v>9.9000003020963209E+37</v>
      </c>
      <c r="G64">
        <v>1.5569000200000001</v>
      </c>
      <c r="H64">
        <v>9.9000003020963209E+37</v>
      </c>
      <c r="J64" s="2">
        <f>TREND(Calibration!$A$2:$A$4,Calibration!$B$2:$B$4,C64)</f>
        <v>418.52599525243312</v>
      </c>
      <c r="K64" s="2">
        <f>TREND(Calibration!$A$2:$A$4,Calibration!$C$2:$C$4,E64)</f>
        <v>899.86206053147555</v>
      </c>
      <c r="L64" s="2">
        <f>TREND(Calibration!$A$2:$A$4,Calibration!$D$2:$D$4,G64)</f>
        <v>600.78338771976917</v>
      </c>
    </row>
    <row r="65" spans="1:12" x14ac:dyDescent="0.25">
      <c r="A65">
        <v>315086</v>
      </c>
      <c r="B65">
        <v>14.678999900000001</v>
      </c>
      <c r="C65">
        <v>0.65880000999999999</v>
      </c>
      <c r="D65">
        <v>475.40701294000002</v>
      </c>
      <c r="E65">
        <v>2.41560006</v>
      </c>
      <c r="F65">
        <v>9.9000003020963209E+37</v>
      </c>
      <c r="G65">
        <v>1.5569000200000001</v>
      </c>
      <c r="H65">
        <v>9.9000003020963209E+37</v>
      </c>
      <c r="J65" s="2">
        <f>TREND(Calibration!$A$2:$A$4,Calibration!$B$2:$B$4,C65)</f>
        <v>420.79547957944476</v>
      </c>
      <c r="K65" s="2">
        <f>TREND(Calibration!$A$2:$A$4,Calibration!$C$2:$C$4,E65)</f>
        <v>957.55598092025093</v>
      </c>
      <c r="L65" s="2">
        <f>TREND(Calibration!$A$2:$A$4,Calibration!$D$2:$D$4,G65)</f>
        <v>600.78338771976917</v>
      </c>
    </row>
    <row r="66" spans="1:12" x14ac:dyDescent="0.25">
      <c r="A66">
        <v>320084</v>
      </c>
      <c r="B66">
        <v>14.711000439999999</v>
      </c>
      <c r="C66">
        <v>0.65399998000000004</v>
      </c>
      <c r="D66">
        <v>1162.23400879</v>
      </c>
      <c r="E66">
        <v>2.6851000799999998</v>
      </c>
      <c r="F66">
        <v>9.9000003020963209E+37</v>
      </c>
      <c r="G66">
        <v>1.5585999500000001</v>
      </c>
      <c r="H66">
        <v>9.9000003020963209E+37</v>
      </c>
      <c r="J66" s="2">
        <f>TREND(Calibration!$A$2:$A$4,Calibration!$B$2:$B$4,C66)</f>
        <v>417.85128120911554</v>
      </c>
      <c r="K66" s="2">
        <f>TREND(Calibration!$A$2:$A$4,Calibration!$C$2:$C$4,E66)</f>
        <v>1066.591788469374</v>
      </c>
      <c r="L66" s="2">
        <f>TREND(Calibration!$A$2:$A$4,Calibration!$D$2:$D$4,G66)</f>
        <v>601.48416509370691</v>
      </c>
    </row>
    <row r="67" spans="1:12" x14ac:dyDescent="0.25">
      <c r="A67">
        <v>325085</v>
      </c>
      <c r="B67">
        <v>14.71800041</v>
      </c>
      <c r="C67">
        <v>0.64910000999999995</v>
      </c>
      <c r="D67">
        <v>1170.9980468700001</v>
      </c>
      <c r="E67">
        <v>3.0388000000000002</v>
      </c>
      <c r="F67">
        <v>9.9000003020963209E+37</v>
      </c>
      <c r="G67">
        <v>1.55480003</v>
      </c>
      <c r="H67">
        <v>9.9000003020963209E+37</v>
      </c>
      <c r="J67" s="2">
        <f>TREND(Calibration!$A$2:$A$4,Calibration!$B$2:$B$4,C67)</f>
        <v>414.84578255834413</v>
      </c>
      <c r="K67" s="2">
        <f>TREND(Calibration!$A$2:$A$4,Calibration!$C$2:$C$4,E67)</f>
        <v>1209.6936569117595</v>
      </c>
      <c r="L67" s="2">
        <f>TREND(Calibration!$A$2:$A$4,Calibration!$D$2:$D$4,G67)</f>
        <v>599.91769002780802</v>
      </c>
    </row>
    <row r="68" spans="1:12" x14ac:dyDescent="0.25">
      <c r="A68">
        <v>330086</v>
      </c>
      <c r="B68">
        <v>14.69799995</v>
      </c>
      <c r="C68">
        <v>0.65880000999999999</v>
      </c>
      <c r="D68">
        <v>606.52801513999998</v>
      </c>
      <c r="E68">
        <v>2.6689000100000002</v>
      </c>
      <c r="F68">
        <v>9.9000003020963209E+37</v>
      </c>
      <c r="G68">
        <v>1.5585999500000001</v>
      </c>
      <c r="H68">
        <v>9.9000003020963209E+37</v>
      </c>
      <c r="J68" s="2">
        <f>TREND(Calibration!$A$2:$A$4,Calibration!$B$2:$B$4,C68)</f>
        <v>420.79547957944476</v>
      </c>
      <c r="K68" s="2">
        <f>TREND(Calibration!$A$2:$A$4,Calibration!$C$2:$C$4,E68)</f>
        <v>1060.0374746151401</v>
      </c>
      <c r="L68" s="2">
        <f>TREND(Calibration!$A$2:$A$4,Calibration!$D$2:$D$4,G68)</f>
        <v>601.48416509370691</v>
      </c>
    </row>
    <row r="69" spans="1:12" x14ac:dyDescent="0.25">
      <c r="A69">
        <v>335085</v>
      </c>
      <c r="B69">
        <v>14.64299965</v>
      </c>
      <c r="C69">
        <v>0.65560001000000001</v>
      </c>
      <c r="D69">
        <v>1144.1020507799999</v>
      </c>
      <c r="E69">
        <v>2.5694999699999999</v>
      </c>
      <c r="F69">
        <v>9.9000003020963209E+37</v>
      </c>
      <c r="G69">
        <v>1.5563999399999999</v>
      </c>
      <c r="H69">
        <v>9.9000003020963209E+37</v>
      </c>
      <c r="J69" s="2">
        <f>TREND(Calibration!$A$2:$A$4,Calibration!$B$2:$B$4,C69)</f>
        <v>418.83269293330846</v>
      </c>
      <c r="K69" s="2">
        <f>TREND(Calibration!$A$2:$A$4,Calibration!$C$2:$C$4,E69)</f>
        <v>1019.8216570734005</v>
      </c>
      <c r="L69" s="2">
        <f>TREND(Calibration!$A$2:$A$4,Calibration!$D$2:$D$4,G69)</f>
        <v>600.57723526104508</v>
      </c>
    </row>
    <row r="70" spans="1:12" x14ac:dyDescent="0.25">
      <c r="A70">
        <v>340085</v>
      </c>
      <c r="B70">
        <v>14.567999840000001</v>
      </c>
      <c r="C70">
        <v>0.65399998000000004</v>
      </c>
      <c r="D70">
        <v>1151.98400879</v>
      </c>
      <c r="E70">
        <v>2.7407000099999999</v>
      </c>
      <c r="F70">
        <v>9.9000003020963209E+37</v>
      </c>
      <c r="G70">
        <v>1.55589998</v>
      </c>
      <c r="H70">
        <v>9.9000003020963209E+37</v>
      </c>
      <c r="J70" s="2">
        <f>TREND(Calibration!$A$2:$A$4,Calibration!$B$2:$B$4,C70)</f>
        <v>417.85128120911554</v>
      </c>
      <c r="K70" s="2">
        <f>TREND(Calibration!$A$2:$A$4,Calibration!$C$2:$C$4,E70)</f>
        <v>1089.0867154353339</v>
      </c>
      <c r="L70" s="2">
        <f>TREND(Calibration!$A$2:$A$4,Calibration!$D$2:$D$4,G70)</f>
        <v>600.3711322709961</v>
      </c>
    </row>
    <row r="71" spans="1:12" x14ac:dyDescent="0.25">
      <c r="A71">
        <v>345085</v>
      </c>
      <c r="B71">
        <v>14.52000046</v>
      </c>
      <c r="C71">
        <v>0.65399998000000004</v>
      </c>
      <c r="D71">
        <v>1089.13098145</v>
      </c>
      <c r="E71">
        <v>2.83899999</v>
      </c>
      <c r="F71">
        <v>9.9000003020963209E+37</v>
      </c>
      <c r="G71">
        <v>1.55799997</v>
      </c>
      <c r="H71">
        <v>9.9000003020963209E+37</v>
      </c>
      <c r="J71" s="2">
        <f>TREND(Calibration!$A$2:$A$4,Calibration!$B$2:$B$4,C71)</f>
        <v>417.85128120911554</v>
      </c>
      <c r="K71" s="2">
        <f>TREND(Calibration!$A$2:$A$4,Calibration!$C$2:$C$4,E71)</f>
        <v>1128.8574646225238</v>
      </c>
      <c r="L71" s="2">
        <f>TREND(Calibration!$A$2:$A$4,Calibration!$D$2:$D$4,G71)</f>
        <v>601.23682996295736</v>
      </c>
    </row>
    <row r="72" spans="1:12" x14ac:dyDescent="0.25">
      <c r="A72">
        <v>350085</v>
      </c>
      <c r="B72">
        <v>14.480999949999999</v>
      </c>
      <c r="C72">
        <v>0.64749997999999997</v>
      </c>
      <c r="D72">
        <v>1006.83099365</v>
      </c>
      <c r="E72">
        <v>2.8238999800000002</v>
      </c>
      <c r="F72">
        <v>9.9000003020963209E+37</v>
      </c>
      <c r="G72">
        <v>1.55589998</v>
      </c>
      <c r="H72">
        <v>9.9000003020963209E+37</v>
      </c>
      <c r="J72" s="2">
        <f>TREND(Calibration!$A$2:$A$4,Calibration!$B$2:$B$4,C72)</f>
        <v>413.8643708341512</v>
      </c>
      <c r="K72" s="2">
        <f>TREND(Calibration!$A$2:$A$4,Calibration!$C$2:$C$4,E72)</f>
        <v>1122.7482191228396</v>
      </c>
      <c r="L72" s="2">
        <f>TREND(Calibration!$A$2:$A$4,Calibration!$D$2:$D$4,G72)</f>
        <v>600.3711322709961</v>
      </c>
    </row>
    <row r="73" spans="1:12" x14ac:dyDescent="0.25">
      <c r="A73">
        <v>355098</v>
      </c>
      <c r="B73">
        <v>14.49699974</v>
      </c>
      <c r="C73">
        <v>0.64529996999999995</v>
      </c>
      <c r="D73">
        <v>9.9000003020963209E+37</v>
      </c>
      <c r="E73">
        <v>3.0587999799999999</v>
      </c>
      <c r="F73">
        <v>9.9000003020963209E+37</v>
      </c>
      <c r="G73">
        <v>1.5552999999999999</v>
      </c>
      <c r="H73">
        <v>9.9000003020963209E+37</v>
      </c>
      <c r="J73" s="2">
        <f>TREND(Calibration!$A$2:$A$4,Calibration!$B$2:$B$4,C73)</f>
        <v>412.51494888122426</v>
      </c>
      <c r="K73" s="2">
        <f>TREND(Calibration!$A$2:$A$4,Calibration!$C$2:$C$4,E73)</f>
        <v>1217.7853593549219</v>
      </c>
      <c r="L73" s="2">
        <f>TREND(Calibration!$A$2:$A$4,Calibration!$D$2:$D$4,G73)</f>
        <v>600.12379714024655</v>
      </c>
    </row>
    <row r="74" spans="1:12" x14ac:dyDescent="0.25">
      <c r="A74">
        <v>360086</v>
      </c>
      <c r="B74">
        <v>14.6590004</v>
      </c>
      <c r="C74">
        <v>0.64639997000000005</v>
      </c>
      <c r="D74">
        <v>366.80801392000001</v>
      </c>
      <c r="E74">
        <v>2.87030005</v>
      </c>
      <c r="F74">
        <v>9.9000003020963209E+37</v>
      </c>
      <c r="G74">
        <v>1.5569000200000001</v>
      </c>
      <c r="H74">
        <v>1081.4510498</v>
      </c>
      <c r="J74" s="2">
        <f>TREND(Calibration!$A$2:$A$4,Calibration!$B$2:$B$4,C74)</f>
        <v>413.18965679083362</v>
      </c>
      <c r="K74" s="2">
        <f>TREND(Calibration!$A$2:$A$4,Calibration!$C$2:$C$4,E74)</f>
        <v>1141.5210158847315</v>
      </c>
      <c r="L74" s="2">
        <f>TREND(Calibration!$A$2:$A$4,Calibration!$D$2:$D$4,G74)</f>
        <v>600.78338771976917</v>
      </c>
    </row>
    <row r="75" spans="1:12" x14ac:dyDescent="0.25">
      <c r="A75">
        <v>365086</v>
      </c>
      <c r="B75">
        <v>14.71800041</v>
      </c>
      <c r="C75">
        <v>0.64749997999999997</v>
      </c>
      <c r="D75">
        <v>1091.5369873</v>
      </c>
      <c r="E75">
        <v>2.6856000400000002</v>
      </c>
      <c r="F75">
        <v>9.9000003020963209E+37</v>
      </c>
      <c r="G75">
        <v>1.55369997</v>
      </c>
      <c r="H75">
        <v>9.9000003020963209E+37</v>
      </c>
      <c r="J75" s="2">
        <f>TREND(Calibration!$A$2:$A$4,Calibration!$B$2:$B$4,C75)</f>
        <v>413.8643708341512</v>
      </c>
      <c r="K75" s="2">
        <f>TREND(Calibration!$A$2:$A$4,Calibration!$C$2:$C$4,E75)</f>
        <v>1066.7940650493249</v>
      </c>
      <c r="L75" s="2">
        <f>TREND(Calibration!$A$2:$A$4,Calibration!$D$2:$D$4,G75)</f>
        <v>599.46420243833438</v>
      </c>
    </row>
    <row r="76" spans="1:12" x14ac:dyDescent="0.25">
      <c r="A76">
        <v>370085</v>
      </c>
      <c r="B76">
        <v>14.743000029999999</v>
      </c>
      <c r="C76">
        <v>0.64800000000000002</v>
      </c>
      <c r="D76">
        <v>9.9000003020963209E+37</v>
      </c>
      <c r="E76">
        <v>2.76069999</v>
      </c>
      <c r="F76">
        <v>9.9000003020963209E+37</v>
      </c>
      <c r="G76">
        <v>1.5575000000000001</v>
      </c>
      <c r="H76">
        <v>9.9000003020963209E+37</v>
      </c>
      <c r="J76" s="2">
        <f>TREND(Calibration!$A$2:$A$4,Calibration!$B$2:$B$4,C76)</f>
        <v>414.17106851502655</v>
      </c>
      <c r="K76" s="2">
        <f>TREND(Calibration!$A$2:$A$4,Calibration!$C$2:$C$4,E76)</f>
        <v>1097.1784178784962</v>
      </c>
      <c r="L76" s="2">
        <f>TREND(Calibration!$A$2:$A$4,Calibration!$D$2:$D$4,G76)</f>
        <v>601.03072285051883</v>
      </c>
    </row>
    <row r="77" spans="1:12" x14ac:dyDescent="0.25">
      <c r="A77">
        <v>375086</v>
      </c>
      <c r="B77">
        <v>14.772999759999999</v>
      </c>
      <c r="C77">
        <v>0.64969999</v>
      </c>
      <c r="D77">
        <v>475.37701415999999</v>
      </c>
      <c r="E77">
        <v>2.6851000799999998</v>
      </c>
      <c r="F77">
        <v>9.9000003020963209E+37</v>
      </c>
      <c r="G77">
        <v>1.5542000499999999</v>
      </c>
      <c r="H77">
        <v>1166.7619628899999</v>
      </c>
      <c r="J77" s="2">
        <f>TREND(Calibration!$A$2:$A$4,Calibration!$B$2:$B$4,C77)</f>
        <v>415.21379278707821</v>
      </c>
      <c r="K77" s="2">
        <f>TREND(Calibration!$A$2:$A$4,Calibration!$C$2:$C$4,E77)</f>
        <v>1066.591788469374</v>
      </c>
      <c r="L77" s="2">
        <f>TREND(Calibration!$A$2:$A$4,Calibration!$D$2:$D$4,G77)</f>
        <v>599.67035489705836</v>
      </c>
    </row>
    <row r="78" spans="1:12" x14ac:dyDescent="0.25">
      <c r="A78">
        <v>380086</v>
      </c>
      <c r="B78">
        <v>14.739999770000001</v>
      </c>
      <c r="C78">
        <v>0.65179997999999995</v>
      </c>
      <c r="D78">
        <v>9.9000003020963209E+37</v>
      </c>
      <c r="E78">
        <v>2.6565001000000001</v>
      </c>
      <c r="F78">
        <v>9.9000003020963209E+37</v>
      </c>
      <c r="G78">
        <v>1.5542000499999999</v>
      </c>
      <c r="H78">
        <v>9.9000003020963209E+37</v>
      </c>
      <c r="J78" s="2">
        <f>TREND(Calibration!$A$2:$A$4,Calibration!$B$2:$B$4,C78)</f>
        <v>416.50186538989681</v>
      </c>
      <c r="K78" s="2">
        <f>TREND(Calibration!$A$2:$A$4,Calibration!$C$2:$C$4,E78)</f>
        <v>1055.0206504962164</v>
      </c>
      <c r="L78" s="2">
        <f>TREND(Calibration!$A$2:$A$4,Calibration!$D$2:$D$4,G78)</f>
        <v>599.67035489705836</v>
      </c>
    </row>
    <row r="79" spans="1:12" x14ac:dyDescent="0.25">
      <c r="A79">
        <v>385085</v>
      </c>
      <c r="B79">
        <v>14.630000109999999</v>
      </c>
      <c r="C79">
        <v>0.64590000999999997</v>
      </c>
      <c r="D79">
        <v>9.9000003020963209E+37</v>
      </c>
      <c r="E79">
        <v>2.5425000199999999</v>
      </c>
      <c r="F79">
        <v>9.9000003020963209E+37</v>
      </c>
      <c r="G79">
        <v>1.5542000499999999</v>
      </c>
      <c r="H79">
        <v>9.9000003020963209E+37</v>
      </c>
      <c r="J79" s="2">
        <f>TREND(Calibration!$A$2:$A$4,Calibration!$B$2:$B$4,C79)</f>
        <v>412.88299591220789</v>
      </c>
      <c r="K79" s="2">
        <f>TREND(Calibration!$A$2:$A$4,Calibration!$C$2:$C$4,E79)</f>
        <v>1008.8978680805985</v>
      </c>
      <c r="L79" s="2">
        <f>TREND(Calibration!$A$2:$A$4,Calibration!$D$2:$D$4,G79)</f>
        <v>599.67035489705836</v>
      </c>
    </row>
    <row r="80" spans="1:12" x14ac:dyDescent="0.25">
      <c r="A80">
        <v>390086</v>
      </c>
      <c r="B80">
        <v>14.55200005</v>
      </c>
      <c r="C80">
        <v>0.64700000999999996</v>
      </c>
      <c r="D80">
        <v>336.36199950999998</v>
      </c>
      <c r="E80">
        <v>2.3659000400000001</v>
      </c>
      <c r="F80">
        <v>9.9000003020963209E+37</v>
      </c>
      <c r="G80">
        <v>1.55589998</v>
      </c>
      <c r="H80">
        <v>9.9000003020963209E+37</v>
      </c>
      <c r="J80" s="2">
        <f>TREND(Calibration!$A$2:$A$4,Calibration!$B$2:$B$4,C80)</f>
        <v>413.5577038218172</v>
      </c>
      <c r="K80" s="2">
        <f>TREND(Calibration!$A$2:$A$4,Calibration!$C$2:$C$4,E80)</f>
        <v>937.44807214938123</v>
      </c>
      <c r="L80" s="2">
        <f>TREND(Calibration!$A$2:$A$4,Calibration!$D$2:$D$4,G80)</f>
        <v>600.3711322709961</v>
      </c>
    </row>
    <row r="81" spans="1:12" x14ac:dyDescent="0.25">
      <c r="A81">
        <v>395086</v>
      </c>
      <c r="B81">
        <v>14.458000180000001</v>
      </c>
      <c r="C81">
        <v>0.64160001</v>
      </c>
      <c r="D81">
        <v>1042.58300781</v>
      </c>
      <c r="E81">
        <v>2.3303000900000002</v>
      </c>
      <c r="F81">
        <v>9.9000003020963209E+37</v>
      </c>
      <c r="G81">
        <v>1.5552999999999999</v>
      </c>
      <c r="H81">
        <v>9.9000003020963209E+37</v>
      </c>
      <c r="J81" s="2">
        <f>TREND(Calibration!$A$2:$A$4,Calibration!$B$2:$B$4,C81)</f>
        <v>410.24550135646228</v>
      </c>
      <c r="K81" s="2">
        <f>TREND(Calibration!$A$2:$A$4,Calibration!$C$2:$C$4,E81)</f>
        <v>923.04484762658387</v>
      </c>
      <c r="L81" s="2">
        <f>TREND(Calibration!$A$2:$A$4,Calibration!$D$2:$D$4,G81)</f>
        <v>600.12379714024655</v>
      </c>
    </row>
    <row r="82" spans="1:12" x14ac:dyDescent="0.25">
      <c r="A82">
        <v>400085</v>
      </c>
      <c r="B82">
        <v>14.44499969</v>
      </c>
      <c r="C82">
        <v>0.64259999999999995</v>
      </c>
      <c r="D82">
        <v>720.13098145000004</v>
      </c>
      <c r="E82">
        <v>2.4377000299999998</v>
      </c>
      <c r="F82">
        <v>9.9000003020963209E+37</v>
      </c>
      <c r="G82">
        <v>1.55369997</v>
      </c>
      <c r="H82">
        <v>9.9000003020963209E+37</v>
      </c>
      <c r="J82" s="2">
        <f>TREND(Calibration!$A$2:$A$4,Calibration!$B$2:$B$4,C82)</f>
        <v>410.85886604967158</v>
      </c>
      <c r="K82" s="2">
        <f>TREND(Calibration!$A$2:$A$4,Calibration!$C$2:$C$4,E82)</f>
        <v>966.49730892371963</v>
      </c>
      <c r="L82" s="2">
        <f>TREND(Calibration!$A$2:$A$4,Calibration!$D$2:$D$4,G82)</f>
        <v>599.46420243833438</v>
      </c>
    </row>
    <row r="83" spans="1:12" x14ac:dyDescent="0.25">
      <c r="A83">
        <v>405085</v>
      </c>
      <c r="B83">
        <v>14.46800041</v>
      </c>
      <c r="C83">
        <v>0.64160001</v>
      </c>
      <c r="D83">
        <v>573.43103026999995</v>
      </c>
      <c r="E83">
        <v>2.4846999599999999</v>
      </c>
      <c r="F83">
        <v>9.9000003020963209E+37</v>
      </c>
      <c r="G83">
        <v>1.55480003</v>
      </c>
      <c r="H83">
        <v>9.9000003020963209E+37</v>
      </c>
      <c r="J83" s="2">
        <f>TREND(Calibration!$A$2:$A$4,Calibration!$B$2:$B$4,C83)</f>
        <v>410.24550135646228</v>
      </c>
      <c r="K83" s="2">
        <f>TREND(Calibration!$A$2:$A$4,Calibration!$C$2:$C$4,E83)</f>
        <v>985.51280035968421</v>
      </c>
      <c r="L83" s="2">
        <f>TREND(Calibration!$A$2:$A$4,Calibration!$D$2:$D$4,G83)</f>
        <v>599.91769002780802</v>
      </c>
    </row>
    <row r="84" spans="1:12" x14ac:dyDescent="0.25">
      <c r="A84">
        <v>410085</v>
      </c>
      <c r="B84">
        <v>14.53299999</v>
      </c>
      <c r="C84">
        <v>0.64319998</v>
      </c>
      <c r="D84">
        <v>1317.61206055</v>
      </c>
      <c r="E84">
        <v>2.5381999</v>
      </c>
      <c r="F84">
        <v>1160.0109863299999</v>
      </c>
      <c r="G84">
        <v>1.5509999999999999</v>
      </c>
      <c r="H84">
        <v>9.9000003020963209E+37</v>
      </c>
      <c r="J84" s="2">
        <f>TREND(Calibration!$A$2:$A$4,Calibration!$B$2:$B$4,C84)</f>
        <v>411.2268762784056</v>
      </c>
      <c r="K84" s="2">
        <f>TREND(Calibration!$A$2:$A$4,Calibration!$C$2:$C$4,E84)</f>
        <v>1007.1581017653377</v>
      </c>
      <c r="L84" s="2">
        <f>TREND(Calibration!$A$2:$A$4,Calibration!$D$2:$D$4,G84)</f>
        <v>598.35116961562358</v>
      </c>
    </row>
    <row r="85" spans="1:12" x14ac:dyDescent="0.25">
      <c r="A85">
        <v>415086</v>
      </c>
      <c r="B85">
        <v>14.62300014</v>
      </c>
      <c r="C85">
        <v>0.64529996999999995</v>
      </c>
      <c r="D85">
        <v>1166.5959472699999</v>
      </c>
      <c r="E85">
        <v>2.7033999</v>
      </c>
      <c r="F85">
        <v>1167.3120117200001</v>
      </c>
      <c r="G85">
        <v>1.55260003</v>
      </c>
      <c r="H85">
        <v>9.9000003020963209E+37</v>
      </c>
      <c r="J85" s="2">
        <f>TREND(Calibration!$A$2:$A$4,Calibration!$B$2:$B$4,C85)</f>
        <v>412.51494888122426</v>
      </c>
      <c r="K85" s="2">
        <f>TREND(Calibration!$A$2:$A$4,Calibration!$C$2:$C$4,E85)</f>
        <v>1073.9956307833879</v>
      </c>
      <c r="L85" s="2">
        <f>TREND(Calibration!$A$2:$A$4,Calibration!$D$2:$D$4,G85)</f>
        <v>599.01076431753575</v>
      </c>
    </row>
    <row r="86" spans="1:12" x14ac:dyDescent="0.25">
      <c r="A86">
        <v>420085</v>
      </c>
      <c r="B86">
        <v>14.704999920000001</v>
      </c>
      <c r="C86">
        <v>0.64429997999999999</v>
      </c>
      <c r="D86">
        <v>9.9000003020963209E+37</v>
      </c>
      <c r="E86">
        <v>2.50040007</v>
      </c>
      <c r="F86">
        <v>1092.9060058600001</v>
      </c>
      <c r="G86">
        <v>1.55209994</v>
      </c>
      <c r="H86">
        <v>9.9000003020963209E+37</v>
      </c>
      <c r="J86" s="2">
        <f>TREND(Calibration!$A$2:$A$4,Calibration!$B$2:$B$4,C86)</f>
        <v>411.90158418801497</v>
      </c>
      <c r="K86" s="2">
        <f>TREND(Calibration!$A$2:$A$4,Calibration!$C$2:$C$4,E86)</f>
        <v>991.86483763396734</v>
      </c>
      <c r="L86" s="2">
        <f>TREND(Calibration!$A$2:$A$4,Calibration!$D$2:$D$4,G86)</f>
        <v>598.8046077364221</v>
      </c>
    </row>
    <row r="87" spans="1:12" x14ac:dyDescent="0.25">
      <c r="A87">
        <v>425086</v>
      </c>
      <c r="B87">
        <v>14.739999770000001</v>
      </c>
      <c r="C87">
        <v>0.64259999999999995</v>
      </c>
      <c r="D87">
        <v>9.9000003020963209E+37</v>
      </c>
      <c r="E87">
        <v>2.4382998900000001</v>
      </c>
      <c r="F87">
        <v>758.77697753999996</v>
      </c>
      <c r="G87">
        <v>1.5542000499999999</v>
      </c>
      <c r="H87">
        <v>9.9000003020963209E+37</v>
      </c>
      <c r="J87" s="2">
        <f>TREND(Calibration!$A$2:$A$4,Calibration!$B$2:$B$4,C87)</f>
        <v>410.85886604967158</v>
      </c>
      <c r="K87" s="2">
        <f>TREND(Calibration!$A$2:$A$4,Calibration!$C$2:$C$4,E87)</f>
        <v>966.74000359779222</v>
      </c>
      <c r="L87" s="2">
        <f>TREND(Calibration!$A$2:$A$4,Calibration!$D$2:$D$4,G87)</f>
        <v>599.67035489705836</v>
      </c>
    </row>
    <row r="88" spans="1:12" x14ac:dyDescent="0.25">
      <c r="A88">
        <v>430087</v>
      </c>
      <c r="B88">
        <v>14.73400021</v>
      </c>
      <c r="C88">
        <v>0.64529996999999995</v>
      </c>
      <c r="D88">
        <v>9.9000003020963209E+37</v>
      </c>
      <c r="E88">
        <v>2.3896999399999999</v>
      </c>
      <c r="F88">
        <v>792.89801024999997</v>
      </c>
      <c r="G88">
        <v>1.5552999999999999</v>
      </c>
      <c r="H88">
        <v>1011.2869873</v>
      </c>
      <c r="J88" s="2">
        <f>TREND(Calibration!$A$2:$A$4,Calibration!$B$2:$B$4,C88)</f>
        <v>412.51494888122426</v>
      </c>
      <c r="K88" s="2">
        <f>TREND(Calibration!$A$2:$A$4,Calibration!$C$2:$C$4,E88)</f>
        <v>947.07716722732721</v>
      </c>
      <c r="L88" s="2">
        <f>TREND(Calibration!$A$2:$A$4,Calibration!$D$2:$D$4,G88)</f>
        <v>600.12379714024655</v>
      </c>
    </row>
    <row r="89" spans="1:12" x14ac:dyDescent="0.25">
      <c r="A89">
        <v>435085</v>
      </c>
      <c r="B89">
        <v>14.67199993</v>
      </c>
      <c r="C89">
        <v>0.64749997999999997</v>
      </c>
      <c r="D89">
        <v>9.9000003020963209E+37</v>
      </c>
      <c r="E89">
        <v>2.5555000300000001</v>
      </c>
      <c r="F89">
        <v>860.60998534999999</v>
      </c>
      <c r="G89">
        <v>1.5532000100000001</v>
      </c>
      <c r="H89">
        <v>9.9000003020963209E+37</v>
      </c>
      <c r="J89" s="2">
        <f>TREND(Calibration!$A$2:$A$4,Calibration!$B$2:$B$4,C89)</f>
        <v>413.8643708341512</v>
      </c>
      <c r="K89" s="2">
        <f>TREND(Calibration!$A$2:$A$4,Calibration!$C$2:$C$4,E89)</f>
        <v>1014.1574839741213</v>
      </c>
      <c r="L89" s="2">
        <f>TREND(Calibration!$A$2:$A$4,Calibration!$D$2:$D$4,G89)</f>
        <v>599.25809944828541</v>
      </c>
    </row>
    <row r="90" spans="1:12" x14ac:dyDescent="0.25">
      <c r="A90">
        <v>440085</v>
      </c>
      <c r="B90">
        <v>14.62300014</v>
      </c>
      <c r="C90">
        <v>0.64800000000000002</v>
      </c>
      <c r="D90">
        <v>9.9000003020963209E+37</v>
      </c>
      <c r="E90">
        <v>2.7434001000000001</v>
      </c>
      <c r="F90">
        <v>911.79400635000002</v>
      </c>
      <c r="G90">
        <v>1.55480003</v>
      </c>
      <c r="H90">
        <v>9.9000003020963209E+37</v>
      </c>
      <c r="J90" s="2">
        <f>TREND(Calibration!$A$2:$A$4,Calibration!$B$2:$B$4,C90)</f>
        <v>414.17106851502655</v>
      </c>
      <c r="K90" s="2">
        <f>TREND(Calibration!$A$2:$A$4,Calibration!$C$2:$C$4,E90)</f>
        <v>1090.1791327702392</v>
      </c>
      <c r="L90" s="2">
        <f>TREND(Calibration!$A$2:$A$4,Calibration!$D$2:$D$4,G90)</f>
        <v>599.91769002780802</v>
      </c>
    </row>
    <row r="91" spans="1:12" x14ac:dyDescent="0.25">
      <c r="A91">
        <v>445087</v>
      </c>
      <c r="B91">
        <v>14.522999759999999</v>
      </c>
      <c r="C91">
        <v>0.64370000000000005</v>
      </c>
      <c r="D91">
        <v>9.9000003020963209E+37</v>
      </c>
      <c r="E91">
        <v>2.8682000599999999</v>
      </c>
      <c r="F91">
        <v>1034.3489990200001</v>
      </c>
      <c r="G91">
        <v>1.55480003</v>
      </c>
      <c r="H91">
        <v>9.9000003020963209E+37</v>
      </c>
      <c r="J91" s="2">
        <f>TREND(Calibration!$A$2:$A$4,Calibration!$B$2:$B$4,C91)</f>
        <v>411.53357395928094</v>
      </c>
      <c r="K91" s="2">
        <f>TREND(Calibration!$A$2:$A$4,Calibration!$C$2:$C$4,E91)</f>
        <v>1140.6713903244251</v>
      </c>
      <c r="L91" s="2">
        <f>TREND(Calibration!$A$2:$A$4,Calibration!$D$2:$D$4,G91)</f>
        <v>599.91769002780802</v>
      </c>
    </row>
    <row r="92" spans="1:12" x14ac:dyDescent="0.25">
      <c r="A92">
        <v>450085</v>
      </c>
      <c r="B92">
        <v>14.50300026</v>
      </c>
      <c r="C92">
        <v>0.64429997999999999</v>
      </c>
      <c r="D92">
        <v>9.9000003020963209E+37</v>
      </c>
      <c r="E92">
        <v>2.8487000500000002</v>
      </c>
      <c r="F92">
        <v>1216.12597656</v>
      </c>
      <c r="G92">
        <v>1.5542000499999999</v>
      </c>
      <c r="H92">
        <v>9.9000003020963209E+37</v>
      </c>
      <c r="J92" s="2">
        <f>TREND(Calibration!$A$2:$A$4,Calibration!$B$2:$B$4,C92)</f>
        <v>411.90158418801497</v>
      </c>
      <c r="K92" s="2">
        <f>TREND(Calibration!$A$2:$A$4,Calibration!$C$2:$C$4,E92)</f>
        <v>1132.7819685070688</v>
      </c>
      <c r="L92" s="2">
        <f>TREND(Calibration!$A$2:$A$4,Calibration!$D$2:$D$4,G92)</f>
        <v>599.67035489705836</v>
      </c>
    </row>
    <row r="93" spans="1:12" x14ac:dyDescent="0.25">
      <c r="A93">
        <v>455085</v>
      </c>
      <c r="B93">
        <v>14.538999560000001</v>
      </c>
      <c r="C93">
        <v>0.64259999999999995</v>
      </c>
      <c r="D93">
        <v>9.9000003020963209E+37</v>
      </c>
      <c r="E93">
        <v>3.04150009</v>
      </c>
      <c r="F93">
        <v>1223.5579834</v>
      </c>
      <c r="G93">
        <v>1.55480003</v>
      </c>
      <c r="H93">
        <v>9.9000003020963209E+37</v>
      </c>
      <c r="J93" s="2">
        <f>TREND(Calibration!$A$2:$A$4,Calibration!$B$2:$B$4,C93)</f>
        <v>410.85886604967158</v>
      </c>
      <c r="K93" s="2">
        <f>TREND(Calibration!$A$2:$A$4,Calibration!$C$2:$C$4,E93)</f>
        <v>1210.7860742466648</v>
      </c>
      <c r="L93" s="2">
        <f>TREND(Calibration!$A$2:$A$4,Calibration!$D$2:$D$4,G93)</f>
        <v>599.91769002780802</v>
      </c>
    </row>
    <row r="94" spans="1:12" x14ac:dyDescent="0.25">
      <c r="A94">
        <v>460086</v>
      </c>
      <c r="B94">
        <v>14.56200027</v>
      </c>
      <c r="C94">
        <v>0.64099996999999997</v>
      </c>
      <c r="D94">
        <v>1088.7380371100001</v>
      </c>
      <c r="E94">
        <v>2.9005999600000001</v>
      </c>
      <c r="F94">
        <v>9.9000003020963209E+37</v>
      </c>
      <c r="G94">
        <v>1.55369997</v>
      </c>
      <c r="H94">
        <v>9.9000003020963209E+37</v>
      </c>
      <c r="J94" s="2">
        <f>TREND(Calibration!$A$2:$A$4,Calibration!$B$2:$B$4,C94)</f>
        <v>409.87745432547865</v>
      </c>
      <c r="K94" s="2">
        <f>TREND(Calibration!$A$2:$A$4,Calibration!$C$2:$C$4,E94)</f>
        <v>1153.7799209323666</v>
      </c>
      <c r="L94" s="2">
        <f>TREND(Calibration!$A$2:$A$4,Calibration!$D$2:$D$4,G94)</f>
        <v>599.46420243833438</v>
      </c>
    </row>
    <row r="95" spans="1:12" x14ac:dyDescent="0.25">
      <c r="A95">
        <v>465085</v>
      </c>
      <c r="B95">
        <v>14.62300014</v>
      </c>
      <c r="C95">
        <v>0.64209998000000001</v>
      </c>
      <c r="D95">
        <v>954.81799316000001</v>
      </c>
      <c r="E95">
        <v>2.6229999099999999</v>
      </c>
      <c r="F95">
        <v>9.9000003020963209E+37</v>
      </c>
      <c r="G95">
        <v>1.5542000499999999</v>
      </c>
      <c r="H95">
        <v>9.9000003020963209E+37</v>
      </c>
      <c r="J95" s="2">
        <f>TREND(Calibration!$A$2:$A$4,Calibration!$B$2:$B$4,C95)</f>
        <v>410.55216836879629</v>
      </c>
      <c r="K95" s="2">
        <f>TREND(Calibration!$A$2:$A$4,Calibration!$C$2:$C$4,E95)</f>
        <v>1041.466958479054</v>
      </c>
      <c r="L95" s="2">
        <f>TREND(Calibration!$A$2:$A$4,Calibration!$D$2:$D$4,G95)</f>
        <v>599.67035489705836</v>
      </c>
    </row>
    <row r="96" spans="1:12" x14ac:dyDescent="0.25">
      <c r="A96">
        <v>470085</v>
      </c>
      <c r="B96">
        <v>14.661999700000001</v>
      </c>
      <c r="C96">
        <v>0.63990002999999995</v>
      </c>
      <c r="D96">
        <v>865.38500977000001</v>
      </c>
      <c r="E96">
        <v>2.4642000199999998</v>
      </c>
      <c r="F96">
        <v>9.9000003020963209E+37</v>
      </c>
      <c r="G96">
        <v>1.5569000200000001</v>
      </c>
      <c r="H96">
        <v>9.9000003020963209E+37</v>
      </c>
      <c r="J96" s="2">
        <f>TREND(Calibration!$A$2:$A$4,Calibration!$B$2:$B$4,C96)</f>
        <v>409.2027832181189</v>
      </c>
      <c r="K96" s="2">
        <f>TREND(Calibration!$A$2:$A$4,Calibration!$C$2:$C$4,E96)</f>
        <v>977.21882133657095</v>
      </c>
      <c r="L96" s="2">
        <f>TREND(Calibration!$A$2:$A$4,Calibration!$D$2:$D$4,G96)</f>
        <v>600.78338771976917</v>
      </c>
    </row>
    <row r="97" spans="1:12" x14ac:dyDescent="0.25">
      <c r="A97">
        <v>475085</v>
      </c>
      <c r="B97">
        <v>14.682000159999999</v>
      </c>
      <c r="C97">
        <v>0.64050001000000001</v>
      </c>
      <c r="D97">
        <v>789.67901611000002</v>
      </c>
      <c r="E97">
        <v>2.3859000199999998</v>
      </c>
      <c r="F97">
        <v>9.9000003020963209E+37</v>
      </c>
      <c r="G97">
        <v>1.5552999999999999</v>
      </c>
      <c r="H97">
        <v>9.9000003020963209E+37</v>
      </c>
      <c r="J97" s="2">
        <f>TREND(Calibration!$A$2:$A$4,Calibration!$B$2:$B$4,C97)</f>
        <v>409.57079344685292</v>
      </c>
      <c r="K97" s="2">
        <f>TREND(Calibration!$A$2:$A$4,Calibration!$C$2:$C$4,E97)</f>
        <v>945.53977459254349</v>
      </c>
      <c r="L97" s="2">
        <f>TREND(Calibration!$A$2:$A$4,Calibration!$D$2:$D$4,G97)</f>
        <v>600.12379714024655</v>
      </c>
    </row>
    <row r="98" spans="1:12" x14ac:dyDescent="0.25">
      <c r="A98">
        <v>480084</v>
      </c>
      <c r="B98">
        <v>14.64299965</v>
      </c>
      <c r="C98">
        <v>0.64700000999999996</v>
      </c>
      <c r="D98">
        <v>756.66900635000002</v>
      </c>
      <c r="E98">
        <v>2.7060999899999998</v>
      </c>
      <c r="F98">
        <v>9.9000003020963209E+37</v>
      </c>
      <c r="G98">
        <v>1.5542000499999999</v>
      </c>
      <c r="H98">
        <v>9.9000003020963209E+37</v>
      </c>
      <c r="J98" s="2">
        <f>TREND(Calibration!$A$2:$A$4,Calibration!$B$2:$B$4,C98)</f>
        <v>413.5577038218172</v>
      </c>
      <c r="K98" s="2">
        <f>TREND(Calibration!$A$2:$A$4,Calibration!$C$2:$C$4,E98)</f>
        <v>1075.088048118293</v>
      </c>
      <c r="L98" s="2">
        <f>TREND(Calibration!$A$2:$A$4,Calibration!$D$2:$D$4,G98)</f>
        <v>599.67035489705836</v>
      </c>
    </row>
    <row r="99" spans="1:12" x14ac:dyDescent="0.25">
      <c r="A99">
        <v>485084</v>
      </c>
      <c r="B99">
        <v>14.559000019999999</v>
      </c>
      <c r="C99">
        <v>0.64480000999999998</v>
      </c>
      <c r="D99">
        <v>584.59197998000002</v>
      </c>
      <c r="E99">
        <v>2.3469998799999998</v>
      </c>
      <c r="F99">
        <v>9.9000003020963209E+37</v>
      </c>
      <c r="G99">
        <v>1.55480003</v>
      </c>
      <c r="H99">
        <v>9.9000003020963209E+37</v>
      </c>
      <c r="J99" s="2">
        <f>TREND(Calibration!$A$2:$A$4,Calibration!$B$2:$B$4,C99)</f>
        <v>412.20828800259852</v>
      </c>
      <c r="K99" s="2">
        <f>TREND(Calibration!$A$2:$A$4,Calibration!$C$2:$C$4,E99)</f>
        <v>929.80134096024199</v>
      </c>
      <c r="L99" s="2">
        <f>TREND(Calibration!$A$2:$A$4,Calibration!$D$2:$D$4,G99)</f>
        <v>599.91769002780802</v>
      </c>
    </row>
    <row r="100" spans="1:12" x14ac:dyDescent="0.25">
      <c r="A100">
        <v>490085</v>
      </c>
      <c r="B100">
        <v>14.506999970000001</v>
      </c>
      <c r="C100">
        <v>0.64700000999999996</v>
      </c>
      <c r="D100">
        <v>439.60198974999997</v>
      </c>
      <c r="E100">
        <v>2.34590006</v>
      </c>
      <c r="F100">
        <v>9.9000003020963209E+37</v>
      </c>
      <c r="G100">
        <v>1.55369997</v>
      </c>
      <c r="H100">
        <v>9.9000003020963209E+37</v>
      </c>
      <c r="J100" s="2">
        <f>TREND(Calibration!$A$2:$A$4,Calibration!$B$2:$B$4,C100)</f>
        <v>413.5577038218172</v>
      </c>
      <c r="K100" s="2">
        <f>TREND(Calibration!$A$2:$A$4,Calibration!$C$2:$C$4,E100)</f>
        <v>929.35636970621886</v>
      </c>
      <c r="L100" s="2">
        <f>TREND(Calibration!$A$2:$A$4,Calibration!$D$2:$D$4,G100)</f>
        <v>599.46420243833438</v>
      </c>
    </row>
    <row r="101" spans="1:12" x14ac:dyDescent="0.25">
      <c r="A101">
        <v>495085</v>
      </c>
      <c r="B101">
        <v>14.47099972</v>
      </c>
      <c r="C101">
        <v>0.64429997999999999</v>
      </c>
      <c r="D101">
        <v>634.22100829999999</v>
      </c>
      <c r="E101">
        <v>2.25300002</v>
      </c>
      <c r="F101">
        <v>9.9000003020963209E+37</v>
      </c>
      <c r="G101">
        <v>1.55260003</v>
      </c>
      <c r="H101">
        <v>9.9000003020963209E+37</v>
      </c>
      <c r="J101" s="2">
        <f>TREND(Calibration!$A$2:$A$4,Calibration!$B$2:$B$4,C101)</f>
        <v>411.90158418801497</v>
      </c>
      <c r="K101" s="2">
        <f>TREND(Calibration!$A$2:$A$4,Calibration!$C$2:$C$4,E101)</f>
        <v>891.77035808831306</v>
      </c>
      <c r="L101" s="2">
        <f>TREND(Calibration!$A$2:$A$4,Calibration!$D$2:$D$4,G101)</f>
        <v>599.01076431753575</v>
      </c>
    </row>
    <row r="102" spans="1:12" x14ac:dyDescent="0.25">
      <c r="A102">
        <v>500084</v>
      </c>
      <c r="B102">
        <v>14.477000240000001</v>
      </c>
      <c r="C102">
        <v>0.64749997999999997</v>
      </c>
      <c r="D102">
        <v>854.05401611000002</v>
      </c>
      <c r="E102">
        <v>2.37459993</v>
      </c>
      <c r="F102">
        <v>9.9000003020963209E+37</v>
      </c>
      <c r="G102">
        <v>1.55209994</v>
      </c>
      <c r="H102">
        <v>9.9000003020963209E+37</v>
      </c>
      <c r="J102" s="2">
        <f>TREND(Calibration!$A$2:$A$4,Calibration!$B$2:$B$4,C102)</f>
        <v>413.8643708341512</v>
      </c>
      <c r="K102" s="2">
        <f>TREND(Calibration!$A$2:$A$4,Calibration!$C$2:$C$4,E102)</f>
        <v>940.96792172764299</v>
      </c>
      <c r="L102" s="2">
        <f>TREND(Calibration!$A$2:$A$4,Calibration!$D$2:$D$4,G102)</f>
        <v>598.8046077364221</v>
      </c>
    </row>
    <row r="103" spans="1:12" x14ac:dyDescent="0.25">
      <c r="A103">
        <v>505085</v>
      </c>
      <c r="B103">
        <v>14.510000229999999</v>
      </c>
      <c r="C103">
        <v>0.64749997999999997</v>
      </c>
      <c r="D103">
        <v>9.9000003020963209E+37</v>
      </c>
      <c r="E103">
        <v>2.3615999200000002</v>
      </c>
      <c r="F103">
        <v>9.9000003020963209E+37</v>
      </c>
      <c r="G103">
        <v>1.5542000499999999</v>
      </c>
      <c r="H103">
        <v>9.9000003020963209E+37</v>
      </c>
      <c r="J103" s="2">
        <f>TREND(Calibration!$A$2:$A$4,Calibration!$B$2:$B$4,C103)</f>
        <v>413.8643708341512</v>
      </c>
      <c r="K103" s="2">
        <f>TREND(Calibration!$A$2:$A$4,Calibration!$C$2:$C$4,E103)</f>
        <v>935.70830583412044</v>
      </c>
      <c r="L103" s="2">
        <f>TREND(Calibration!$A$2:$A$4,Calibration!$D$2:$D$4,G103)</f>
        <v>599.67035489705836</v>
      </c>
    </row>
    <row r="104" spans="1:12" x14ac:dyDescent="0.25">
      <c r="A104">
        <v>510084</v>
      </c>
      <c r="B104">
        <v>14.59399986</v>
      </c>
      <c r="C104">
        <v>0.65069997000000002</v>
      </c>
      <c r="D104">
        <v>448.77700806000001</v>
      </c>
      <c r="E104">
        <v>2.4430999799999999</v>
      </c>
      <c r="F104">
        <v>9.9000003020963209E+37</v>
      </c>
      <c r="G104">
        <v>1.55480003</v>
      </c>
      <c r="H104">
        <v>9.9000003020963209E+37</v>
      </c>
      <c r="J104" s="2">
        <f>TREND(Calibration!$A$2:$A$4,Calibration!$B$2:$B$4,C104)</f>
        <v>415.82715134657923</v>
      </c>
      <c r="K104" s="2">
        <f>TREND(Calibration!$A$2:$A$4,Calibration!$C$2:$C$4,E104)</f>
        <v>968.68205053885902</v>
      </c>
      <c r="L104" s="2">
        <f>TREND(Calibration!$A$2:$A$4,Calibration!$D$2:$D$4,G104)</f>
        <v>599.91769002780802</v>
      </c>
    </row>
    <row r="105" spans="1:12" x14ac:dyDescent="0.25">
      <c r="A105">
        <v>515084</v>
      </c>
      <c r="B105">
        <v>14.68799973</v>
      </c>
      <c r="C105">
        <v>0.65240001999999997</v>
      </c>
      <c r="D105">
        <v>858.87902831999997</v>
      </c>
      <c r="E105">
        <v>2.4549999200000001</v>
      </c>
      <c r="F105">
        <v>9.9000003020963209E+37</v>
      </c>
      <c r="G105">
        <v>1.5563999399999999</v>
      </c>
      <c r="H105">
        <v>1334.88903809</v>
      </c>
      <c r="J105" s="2">
        <f>TREND(Calibration!$A$2:$A$4,Calibration!$B$2:$B$4,C105)</f>
        <v>416.86991242088044</v>
      </c>
      <c r="K105" s="2">
        <f>TREND(Calibration!$A$2:$A$4,Calibration!$C$2:$C$4,E105)</f>
        <v>973.49659403197688</v>
      </c>
      <c r="L105" s="2">
        <f>TREND(Calibration!$A$2:$A$4,Calibration!$D$2:$D$4,G105)</f>
        <v>600.57723526104508</v>
      </c>
    </row>
    <row r="106" spans="1:12" x14ac:dyDescent="0.25">
      <c r="A106">
        <v>520085</v>
      </c>
      <c r="B106">
        <v>14.795000079999999</v>
      </c>
      <c r="C106">
        <v>0.64749997999999997</v>
      </c>
      <c r="D106">
        <v>1101.4959716799999</v>
      </c>
      <c r="E106">
        <v>2.3847999600000001</v>
      </c>
      <c r="F106">
        <v>9.9000003020963209E+37</v>
      </c>
      <c r="G106">
        <v>1.5585999500000001</v>
      </c>
      <c r="H106">
        <v>9.9000003020963209E+37</v>
      </c>
      <c r="J106" s="2">
        <f>TREND(Calibration!$A$2:$A$4,Calibration!$B$2:$B$4,C106)</f>
        <v>413.8643708341512</v>
      </c>
      <c r="K106" s="2">
        <f>TREND(Calibration!$A$2:$A$4,Calibration!$C$2:$C$4,E106)</f>
        <v>945.09470623799405</v>
      </c>
      <c r="L106" s="2">
        <f>TREND(Calibration!$A$2:$A$4,Calibration!$D$2:$D$4,G106)</f>
        <v>601.48416509370691</v>
      </c>
    </row>
    <row r="107" spans="1:12" x14ac:dyDescent="0.25">
      <c r="A107">
        <v>525084</v>
      </c>
      <c r="B107">
        <v>14.850999829999999</v>
      </c>
      <c r="C107">
        <v>0.64480000999999998</v>
      </c>
      <c r="D107">
        <v>998.76702881000006</v>
      </c>
      <c r="E107">
        <v>2.3108000799999999</v>
      </c>
      <c r="F107">
        <v>9.9000003020963209E+37</v>
      </c>
      <c r="G107">
        <v>1.5552999999999999</v>
      </c>
      <c r="H107">
        <v>9.9000003020963209E+37</v>
      </c>
      <c r="J107" s="2">
        <f>TREND(Calibration!$A$2:$A$4,Calibration!$B$2:$B$4,C107)</f>
        <v>412.20828800259852</v>
      </c>
      <c r="K107" s="2">
        <f>TREND(Calibration!$A$2:$A$4,Calibration!$C$2:$C$4,E107)</f>
        <v>915.15542580922738</v>
      </c>
      <c r="L107" s="2">
        <f>TREND(Calibration!$A$2:$A$4,Calibration!$D$2:$D$4,G107)</f>
        <v>600.12379714024655</v>
      </c>
    </row>
    <row r="108" spans="1:12" x14ac:dyDescent="0.25">
      <c r="A108">
        <v>530084</v>
      </c>
      <c r="B108">
        <v>14.85999966</v>
      </c>
      <c r="C108">
        <v>0.64700000999999996</v>
      </c>
      <c r="D108">
        <v>1053.2459716799999</v>
      </c>
      <c r="E108">
        <v>2.5165998900000002</v>
      </c>
      <c r="F108">
        <v>9.9000003020963209E+37</v>
      </c>
      <c r="G108">
        <v>1.5569000200000001</v>
      </c>
      <c r="H108">
        <v>9.9000003020963209E+37</v>
      </c>
      <c r="J108" s="2">
        <f>TREND(Calibration!$A$2:$A$4,Calibration!$B$2:$B$4,C108)</f>
        <v>413.5577038218172</v>
      </c>
      <c r="K108" s="2">
        <f>TREND(Calibration!$A$2:$A$4,Calibration!$C$2:$C$4,E108)</f>
        <v>998.41905034181968</v>
      </c>
      <c r="L108" s="2">
        <f>TREND(Calibration!$A$2:$A$4,Calibration!$D$2:$D$4,G108)</f>
        <v>600.78338771976917</v>
      </c>
    </row>
    <row r="109" spans="1:12" x14ac:dyDescent="0.25">
      <c r="A109">
        <v>535085</v>
      </c>
      <c r="B109">
        <v>14.85700035</v>
      </c>
      <c r="C109">
        <v>0.64209998000000001</v>
      </c>
      <c r="D109">
        <v>9.9000003020963209E+37</v>
      </c>
      <c r="E109">
        <v>2.34590006</v>
      </c>
      <c r="F109">
        <v>1360.73400879</v>
      </c>
      <c r="G109">
        <v>1.55369997</v>
      </c>
      <c r="H109">
        <v>9.9000003020963209E+37</v>
      </c>
      <c r="J109" s="2">
        <f>TREND(Calibration!$A$2:$A$4,Calibration!$B$2:$B$4,C109)</f>
        <v>410.55216836879629</v>
      </c>
      <c r="K109" s="2">
        <f>TREND(Calibration!$A$2:$A$4,Calibration!$C$2:$C$4,E109)</f>
        <v>929.35636970621886</v>
      </c>
      <c r="L109" s="2">
        <f>TREND(Calibration!$A$2:$A$4,Calibration!$D$2:$D$4,G109)</f>
        <v>599.46420243833438</v>
      </c>
    </row>
    <row r="110" spans="1:12" x14ac:dyDescent="0.25">
      <c r="A110">
        <v>540085</v>
      </c>
      <c r="B110">
        <v>14.8409996</v>
      </c>
      <c r="C110">
        <v>0.64259999999999995</v>
      </c>
      <c r="D110">
        <v>972.50402831999997</v>
      </c>
      <c r="E110">
        <v>2.3989000300000001</v>
      </c>
      <c r="F110">
        <v>9.9000003020963209E+37</v>
      </c>
      <c r="G110">
        <v>1.5569000200000001</v>
      </c>
      <c r="H110">
        <v>9.9000003020963209E+37</v>
      </c>
      <c r="J110" s="2">
        <f>TREND(Calibration!$A$2:$A$4,Calibration!$B$2:$B$4,C110)</f>
        <v>410.85886604967158</v>
      </c>
      <c r="K110" s="2">
        <f>TREND(Calibration!$A$2:$A$4,Calibration!$C$2:$C$4,E110)</f>
        <v>950.79939048606627</v>
      </c>
      <c r="L110" s="2">
        <f>TREND(Calibration!$A$2:$A$4,Calibration!$D$2:$D$4,G110)</f>
        <v>600.78338771976917</v>
      </c>
    </row>
    <row r="111" spans="1:12" x14ac:dyDescent="0.25">
      <c r="A111">
        <v>545085</v>
      </c>
      <c r="B111">
        <v>14.80500031</v>
      </c>
      <c r="C111">
        <v>0.64800000000000002</v>
      </c>
      <c r="D111">
        <v>801.41900635000002</v>
      </c>
      <c r="E111">
        <v>2.3712999799999999</v>
      </c>
      <c r="F111">
        <v>9.9000003020963209E+37</v>
      </c>
      <c r="G111">
        <v>1.5569000200000001</v>
      </c>
      <c r="H111">
        <v>9.9000003020963209E+37</v>
      </c>
      <c r="J111" s="2">
        <f>TREND(Calibration!$A$2:$A$4,Calibration!$B$2:$B$4,C111)</f>
        <v>414.17106851502655</v>
      </c>
      <c r="K111" s="2">
        <f>TREND(Calibration!$A$2:$A$4,Calibration!$C$2:$C$4,E111)</f>
        <v>939.63280971866527</v>
      </c>
      <c r="L111" s="2">
        <f>TREND(Calibration!$A$2:$A$4,Calibration!$D$2:$D$4,G111)</f>
        <v>600.78338771976917</v>
      </c>
    </row>
    <row r="112" spans="1:12" x14ac:dyDescent="0.25">
      <c r="A112">
        <v>550086</v>
      </c>
      <c r="B112">
        <v>14.77600002</v>
      </c>
      <c r="C112">
        <v>0.64800000000000002</v>
      </c>
      <c r="D112">
        <v>9.9000003020963209E+37</v>
      </c>
      <c r="E112">
        <v>2.3071000599999998</v>
      </c>
      <c r="F112">
        <v>1024.48400879</v>
      </c>
      <c r="G112">
        <v>1.5552999999999999</v>
      </c>
      <c r="H112">
        <v>9.9000003020963209E+37</v>
      </c>
      <c r="J112" s="2">
        <f>TREND(Calibration!$A$2:$A$4,Calibration!$B$2:$B$4,C112)</f>
        <v>414.17106851502655</v>
      </c>
      <c r="K112" s="2">
        <f>TREND(Calibration!$A$2:$A$4,Calibration!$C$2:$C$4,E112)</f>
        <v>913.65845126856527</v>
      </c>
      <c r="L112" s="2">
        <f>TREND(Calibration!$A$2:$A$4,Calibration!$D$2:$D$4,G112)</f>
        <v>600.12379714024655</v>
      </c>
    </row>
    <row r="113" spans="1:12" x14ac:dyDescent="0.25">
      <c r="A113">
        <v>555085</v>
      </c>
      <c r="B113">
        <v>14.84399986</v>
      </c>
      <c r="C113">
        <v>0.64859997999999996</v>
      </c>
      <c r="D113">
        <v>1165.1550293</v>
      </c>
      <c r="E113">
        <v>2.35400009</v>
      </c>
      <c r="F113">
        <v>9.9000003020963209E+37</v>
      </c>
      <c r="G113">
        <v>1.5575000000000001</v>
      </c>
      <c r="H113">
        <v>9.9000003020963209E+37</v>
      </c>
      <c r="J113" s="2">
        <f>TREND(Calibration!$A$2:$A$4,Calibration!$B$2:$B$4,C113)</f>
        <v>414.53907874376057</v>
      </c>
      <c r="K113" s="2">
        <f>TREND(Calibration!$A$2:$A$4,Calibration!$C$2:$C$4,E113)</f>
        <v>932.63352461040813</v>
      </c>
      <c r="L113" s="2">
        <f>TREND(Calibration!$A$2:$A$4,Calibration!$D$2:$D$4,G113)</f>
        <v>601.03072285051883</v>
      </c>
    </row>
    <row r="114" spans="1:12" x14ac:dyDescent="0.25">
      <c r="A114">
        <v>560085</v>
      </c>
      <c r="B114">
        <v>14.87300014</v>
      </c>
      <c r="C114">
        <v>0.65609998000000003</v>
      </c>
      <c r="D114">
        <v>1233.69494629</v>
      </c>
      <c r="E114">
        <v>2.3469998799999998</v>
      </c>
      <c r="F114">
        <v>9.9000003020963209E+37</v>
      </c>
      <c r="G114">
        <v>1.5552999999999999</v>
      </c>
      <c r="H114">
        <v>9.9000003020963209E+37</v>
      </c>
      <c r="J114" s="2">
        <f>TREND(Calibration!$A$2:$A$4,Calibration!$B$2:$B$4,C114)</f>
        <v>419.13935994564247</v>
      </c>
      <c r="K114" s="2">
        <f>TREND(Calibration!$A$2:$A$4,Calibration!$C$2:$C$4,E114)</f>
        <v>929.80134096024199</v>
      </c>
      <c r="L114" s="2">
        <f>TREND(Calibration!$A$2:$A$4,Calibration!$D$2:$D$4,G114)</f>
        <v>600.12379714024655</v>
      </c>
    </row>
    <row r="115" spans="1:12" x14ac:dyDescent="0.25">
      <c r="A115">
        <v>565086</v>
      </c>
      <c r="B115">
        <v>14.92500019</v>
      </c>
      <c r="C115">
        <v>0.65450001000000002</v>
      </c>
      <c r="D115">
        <v>1098.60095215</v>
      </c>
      <c r="E115">
        <v>2.2644000100000001</v>
      </c>
      <c r="F115">
        <v>9.9000003020963209E+37</v>
      </c>
      <c r="G115">
        <v>1.55799997</v>
      </c>
      <c r="H115">
        <v>9.9000003020963209E+37</v>
      </c>
      <c r="J115" s="2">
        <f>TREND(Calibration!$A$2:$A$4,Calibration!$B$2:$B$4,C115)</f>
        <v>418.15798502369915</v>
      </c>
      <c r="K115" s="2">
        <f>TREND(Calibration!$A$2:$A$4,Calibration!$C$2:$C$4,E115)</f>
        <v>896.3826290473354</v>
      </c>
      <c r="L115" s="2">
        <f>TREND(Calibration!$A$2:$A$4,Calibration!$D$2:$D$4,G115)</f>
        <v>601.23682996295736</v>
      </c>
    </row>
    <row r="116" spans="1:12" x14ac:dyDescent="0.25">
      <c r="A116">
        <v>570086</v>
      </c>
      <c r="B116">
        <v>15.00599957</v>
      </c>
      <c r="C116">
        <v>0.65289998000000005</v>
      </c>
      <c r="D116">
        <v>801.03198241999996</v>
      </c>
      <c r="E116">
        <v>2.2741000699999998</v>
      </c>
      <c r="F116">
        <v>9.9000003020963209E+37</v>
      </c>
      <c r="G116">
        <v>1.5569000200000001</v>
      </c>
      <c r="H116">
        <v>9.9000003020963209E+37</v>
      </c>
      <c r="J116" s="2">
        <f>TREND(Calibration!$A$2:$A$4,Calibration!$B$2:$B$4,C116)</f>
        <v>417.17657329950623</v>
      </c>
      <c r="K116" s="2">
        <f>TREND(Calibration!$A$2:$A$4,Calibration!$C$2:$C$4,E116)</f>
        <v>900.30713293188023</v>
      </c>
      <c r="L116" s="2">
        <f>TREND(Calibration!$A$2:$A$4,Calibration!$D$2:$D$4,G116)</f>
        <v>600.78338771976917</v>
      </c>
    </row>
    <row r="117" spans="1:12" x14ac:dyDescent="0.25">
      <c r="A117">
        <v>575085</v>
      </c>
      <c r="B117">
        <v>14.99699974</v>
      </c>
      <c r="C117">
        <v>0.65339999999999998</v>
      </c>
      <c r="D117">
        <v>9.9000003020963209E+37</v>
      </c>
      <c r="E117">
        <v>2.22600007</v>
      </c>
      <c r="F117">
        <v>9.9000003020963209E+37</v>
      </c>
      <c r="G117">
        <v>1.5569000200000001</v>
      </c>
      <c r="H117">
        <v>9.9000003020963209E+37</v>
      </c>
      <c r="J117" s="2">
        <f>TREND(Calibration!$A$2:$A$4,Calibration!$B$2:$B$4,C117)</f>
        <v>417.48327098038152</v>
      </c>
      <c r="K117" s="2">
        <f>TREND(Calibration!$A$2:$A$4,Calibration!$C$2:$C$4,E117)</f>
        <v>880.84656909551097</v>
      </c>
      <c r="L117" s="2">
        <f>TREND(Calibration!$A$2:$A$4,Calibration!$D$2:$D$4,G117)</f>
        <v>600.78338771976917</v>
      </c>
    </row>
    <row r="118" spans="1:12" x14ac:dyDescent="0.25">
      <c r="A118">
        <v>580086</v>
      </c>
      <c r="B118">
        <v>15.02600002</v>
      </c>
      <c r="C118">
        <v>0.65399998000000004</v>
      </c>
      <c r="D118">
        <v>932.11798095999995</v>
      </c>
      <c r="E118">
        <v>2.39720011</v>
      </c>
      <c r="F118">
        <v>9.9000003020963209E+37</v>
      </c>
      <c r="G118">
        <v>1.55910003</v>
      </c>
      <c r="H118">
        <v>9.9000003020963209E+37</v>
      </c>
      <c r="J118" s="2">
        <f>TREND(Calibration!$A$2:$A$4,Calibration!$B$2:$B$4,C118)</f>
        <v>417.85128120911554</v>
      </c>
      <c r="K118" s="2">
        <f>TREND(Calibration!$A$2:$A$4,Calibration!$C$2:$C$4,E118)</f>
        <v>950.11162745744423</v>
      </c>
      <c r="L118" s="2">
        <f>TREND(Calibration!$A$2:$A$4,Calibration!$D$2:$D$4,G118)</f>
        <v>601.690317552431</v>
      </c>
    </row>
    <row r="119" spans="1:12" x14ac:dyDescent="0.25">
      <c r="A119">
        <v>585085</v>
      </c>
      <c r="B119">
        <v>15.045000079999999</v>
      </c>
      <c r="C119">
        <v>0.65240001999999997</v>
      </c>
      <c r="D119">
        <v>430.92800903</v>
      </c>
      <c r="E119">
        <v>2.3756001000000002</v>
      </c>
      <c r="F119">
        <v>9.9000003020963209E+37</v>
      </c>
      <c r="G119">
        <v>1.5569000200000001</v>
      </c>
      <c r="H119">
        <v>1053.2189941399999</v>
      </c>
      <c r="J119" s="2">
        <f>TREND(Calibration!$A$2:$A$4,Calibration!$B$2:$B$4,C119)</f>
        <v>416.86991242088044</v>
      </c>
      <c r="K119" s="2">
        <f>TREND(Calibration!$A$2:$A$4,Calibration!$C$2:$C$4,E119)</f>
        <v>941.37257603392629</v>
      </c>
      <c r="L119" s="2">
        <f>TREND(Calibration!$A$2:$A$4,Calibration!$D$2:$D$4,G119)</f>
        <v>600.78338771976917</v>
      </c>
    </row>
    <row r="120" spans="1:12" x14ac:dyDescent="0.25">
      <c r="A120">
        <v>590085</v>
      </c>
      <c r="B120">
        <v>14.95400047</v>
      </c>
      <c r="C120">
        <v>0.64749997999999997</v>
      </c>
      <c r="D120">
        <v>1330.8370361299999</v>
      </c>
      <c r="E120">
        <v>2.3125</v>
      </c>
      <c r="F120">
        <v>9.9000003020963209E+37</v>
      </c>
      <c r="G120">
        <v>1.55799997</v>
      </c>
      <c r="H120">
        <v>9.9000003020963209E+37</v>
      </c>
      <c r="J120" s="2">
        <f>TREND(Calibration!$A$2:$A$4,Calibration!$B$2:$B$4,C120)</f>
        <v>413.8643708341512</v>
      </c>
      <c r="K120" s="2">
        <f>TREND(Calibration!$A$2:$A$4,Calibration!$C$2:$C$4,E120)</f>
        <v>915.84318883784942</v>
      </c>
      <c r="L120" s="2">
        <f>TREND(Calibration!$A$2:$A$4,Calibration!$D$2:$D$4,G120)</f>
        <v>601.23682996295736</v>
      </c>
    </row>
    <row r="121" spans="1:12" x14ac:dyDescent="0.25">
      <c r="A121">
        <v>595095</v>
      </c>
      <c r="B121">
        <v>14.914999959999999</v>
      </c>
      <c r="C121">
        <v>0.64910000999999995</v>
      </c>
      <c r="D121">
        <v>523.70001220999995</v>
      </c>
      <c r="E121">
        <v>2.38700008</v>
      </c>
      <c r="F121">
        <v>9.9000003020963209E+37</v>
      </c>
      <c r="G121">
        <v>1.5575000000000001</v>
      </c>
      <c r="H121">
        <v>9.9000003020963209E+37</v>
      </c>
      <c r="J121" s="2">
        <f>TREND(Calibration!$A$2:$A$4,Calibration!$B$2:$B$4,C121)</f>
        <v>414.84578255834413</v>
      </c>
      <c r="K121" s="2">
        <f>TREND(Calibration!$A$2:$A$4,Calibration!$C$2:$C$4,E121)</f>
        <v>945.98484294709317</v>
      </c>
      <c r="L121" s="2">
        <f>TREND(Calibration!$A$2:$A$4,Calibration!$D$2:$D$4,G121)</f>
        <v>601.03072285051883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activeCell="I10" sqref="I10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14.911999700000001</v>
      </c>
      <c r="C2">
        <v>0.65560001000000001</v>
      </c>
      <c r="D2">
        <v>650.65997314000003</v>
      </c>
      <c r="E2">
        <v>2.1947000000000001</v>
      </c>
      <c r="F2">
        <v>9.9000003020963209E+37</v>
      </c>
      <c r="G2">
        <v>1.5607000600000001</v>
      </c>
      <c r="H2">
        <v>9.9000003020963209E+37</v>
      </c>
      <c r="J2" s="2">
        <f>TREND(Calibration!$A$2:$A$4,Calibration!$B$2:$B$4,C2)</f>
        <v>418.83269293330846</v>
      </c>
      <c r="K2" s="2">
        <f>TREND(Calibration!$A$2:$A$4,Calibration!$C$2:$C$4,E2)</f>
        <v>868.18301378744798</v>
      </c>
      <c r="L2" s="2">
        <f>TREND(Calibration!$A$2:$A$4,Calibration!$D$2:$D$4,G2)</f>
        <v>602.34991225434317</v>
      </c>
      <c r="N2" s="2">
        <f>AVERAGE(J2:J265)</f>
        <v>426.70939190757446</v>
      </c>
    </row>
    <row r="3" spans="1:14" x14ac:dyDescent="0.25">
      <c r="A3">
        <v>5075</v>
      </c>
      <c r="B3">
        <v>14.914999959999999</v>
      </c>
      <c r="C3">
        <v>0.65560001000000001</v>
      </c>
      <c r="D3">
        <v>749.14898682</v>
      </c>
      <c r="E3">
        <v>2.2994999900000002</v>
      </c>
      <c r="F3">
        <v>9.9000003020963209E+37</v>
      </c>
      <c r="G3">
        <v>1.55799997</v>
      </c>
      <c r="H3">
        <v>9.9000003020963209E+37</v>
      </c>
      <c r="J3" s="2">
        <f>TREND(Calibration!$A$2:$A$4,Calibration!$B$2:$B$4,C3)</f>
        <v>418.83269293330846</v>
      </c>
      <c r="K3" s="2">
        <f>TREND(Calibration!$A$2:$A$4,Calibration!$C$2:$C$4,E3)</f>
        <v>910.58357294432687</v>
      </c>
      <c r="L3" s="2">
        <f>TREND(Calibration!$A$2:$A$4,Calibration!$D$2:$D$4,G3)</f>
        <v>601.23682996295736</v>
      </c>
    </row>
    <row r="4" spans="1:14" x14ac:dyDescent="0.25">
      <c r="A4">
        <v>10076</v>
      </c>
      <c r="B4">
        <v>14.98700047</v>
      </c>
      <c r="C4">
        <v>0.65130001000000004</v>
      </c>
      <c r="D4">
        <v>1081.61096191</v>
      </c>
      <c r="E4">
        <v>2.4231998899999998</v>
      </c>
      <c r="F4">
        <v>9.9000003020963209E+37</v>
      </c>
      <c r="G4">
        <v>1.5569000200000001</v>
      </c>
      <c r="H4">
        <v>9.9000003020963209E+37</v>
      </c>
      <c r="J4" s="2">
        <f>TREND(Calibration!$A$2:$A$4,Calibration!$B$2:$B$4,C4)</f>
        <v>416.19519837756286</v>
      </c>
      <c r="K4" s="2">
        <f>TREND(Calibration!$A$2:$A$4,Calibration!$C$2:$C$4,E4)</f>
        <v>960.63076214396301</v>
      </c>
      <c r="L4" s="2">
        <f>TREND(Calibration!$A$2:$A$4,Calibration!$D$2:$D$4,G4)</f>
        <v>600.78338771976917</v>
      </c>
    </row>
    <row r="5" spans="1:14" x14ac:dyDescent="0.25">
      <c r="A5">
        <v>15077</v>
      </c>
      <c r="B5">
        <v>15.06099987</v>
      </c>
      <c r="C5">
        <v>0.64910000999999995</v>
      </c>
      <c r="D5">
        <v>747.72399901999995</v>
      </c>
      <c r="E5">
        <v>1.3403999799999999</v>
      </c>
      <c r="F5">
        <v>9.9000003020963209E+37</v>
      </c>
      <c r="G5">
        <v>1.5613000399999999</v>
      </c>
      <c r="H5">
        <v>9.9000003020963209E+37</v>
      </c>
      <c r="J5" s="2">
        <f>TREND(Calibration!$A$2:$A$4,Calibration!$B$2:$B$4,C5)</f>
        <v>414.84578255834413</v>
      </c>
      <c r="K5" s="2">
        <f>TREND(Calibration!$A$2:$A$4,Calibration!$C$2:$C$4,E5)</f>
        <v>522.54559019864075</v>
      </c>
      <c r="L5" s="2">
        <f>TREND(Calibration!$A$2:$A$4,Calibration!$D$2:$D$4,G5)</f>
        <v>602.59724738509271</v>
      </c>
    </row>
    <row r="6" spans="1:14" x14ac:dyDescent="0.25">
      <c r="A6">
        <v>20082</v>
      </c>
      <c r="B6">
        <v>15.04800034</v>
      </c>
      <c r="C6">
        <v>0.64370000000000005</v>
      </c>
      <c r="D6">
        <v>9.9000003020963209E+37</v>
      </c>
      <c r="E6">
        <v>1.6103999600000001</v>
      </c>
      <c r="F6">
        <v>692.55102538999995</v>
      </c>
      <c r="G6">
        <v>1.55910003</v>
      </c>
      <c r="H6">
        <v>9.9000003020963209E+37</v>
      </c>
      <c r="J6" s="2">
        <f>TREND(Calibration!$A$2:$A$4,Calibration!$B$2:$B$4,C6)</f>
        <v>411.53357395928094</v>
      </c>
      <c r="K6" s="2">
        <f>TREND(Calibration!$A$2:$A$4,Calibration!$C$2:$C$4,E6)</f>
        <v>631.78367432771461</v>
      </c>
      <c r="L6" s="2">
        <f>TREND(Calibration!$A$2:$A$4,Calibration!$D$2:$D$4,G6)</f>
        <v>601.690317552431</v>
      </c>
    </row>
    <row r="7" spans="1:14" x14ac:dyDescent="0.25">
      <c r="A7">
        <v>25077</v>
      </c>
      <c r="B7">
        <v>15.08699989</v>
      </c>
      <c r="C7">
        <v>0.64859997999999996</v>
      </c>
      <c r="D7">
        <v>892.46099853999999</v>
      </c>
      <c r="E7">
        <v>1.8642000000000001</v>
      </c>
      <c r="F7">
        <v>1102.2419433600001</v>
      </c>
      <c r="G7">
        <v>1.5585999500000001</v>
      </c>
      <c r="H7">
        <v>9.9000003020963209E+37</v>
      </c>
      <c r="J7" s="2">
        <f>TREND(Calibration!$A$2:$A$4,Calibration!$B$2:$B$4,C7)</f>
        <v>414.53907874376057</v>
      </c>
      <c r="K7" s="2">
        <f>TREND(Calibration!$A$2:$A$4,Calibration!$C$2:$C$4,E7)</f>
        <v>734.46749719867307</v>
      </c>
      <c r="L7" s="2">
        <f>TREND(Calibration!$A$2:$A$4,Calibration!$D$2:$D$4,G7)</f>
        <v>601.48416509370691</v>
      </c>
    </row>
    <row r="8" spans="1:14" x14ac:dyDescent="0.25">
      <c r="A8">
        <v>30080</v>
      </c>
      <c r="B8">
        <v>15.10400009</v>
      </c>
      <c r="C8">
        <v>0.64969999</v>
      </c>
      <c r="D8">
        <v>489.42199706999997</v>
      </c>
      <c r="E8">
        <v>1.86749995</v>
      </c>
      <c r="F8">
        <v>9.9000003020963209E+37</v>
      </c>
      <c r="G8">
        <v>1.5575000000000001</v>
      </c>
      <c r="H8">
        <v>9.9000003020963209E+37</v>
      </c>
      <c r="J8" s="2">
        <f>TREND(Calibration!$A$2:$A$4,Calibration!$B$2:$B$4,C8)</f>
        <v>415.21379278707821</v>
      </c>
      <c r="K8" s="2">
        <f>TREND(Calibration!$A$2:$A$4,Calibration!$C$2:$C$4,E8)</f>
        <v>735.80260920765068</v>
      </c>
      <c r="L8" s="2">
        <f>TREND(Calibration!$A$2:$A$4,Calibration!$D$2:$D$4,G8)</f>
        <v>601.03072285051883</v>
      </c>
    </row>
    <row r="9" spans="1:14" x14ac:dyDescent="0.25">
      <c r="A9">
        <v>35080</v>
      </c>
      <c r="B9">
        <v>15.04800034</v>
      </c>
      <c r="C9">
        <v>0.64639997000000005</v>
      </c>
      <c r="D9">
        <v>1283.4470214800001</v>
      </c>
      <c r="E9">
        <v>1.8680000299999999</v>
      </c>
      <c r="F9">
        <v>9.9000003020963209E+37</v>
      </c>
      <c r="G9">
        <v>1.5563999399999999</v>
      </c>
      <c r="H9">
        <v>9.9000003020963209E+37</v>
      </c>
      <c r="J9" s="2">
        <f>TREND(Calibration!$A$2:$A$4,Calibration!$B$2:$B$4,C9)</f>
        <v>413.18965679083362</v>
      </c>
      <c r="K9" s="2">
        <f>TREND(Calibration!$A$2:$A$4,Calibration!$C$2:$C$4,E9)</f>
        <v>736.0049343378646</v>
      </c>
      <c r="L9" s="2">
        <f>TREND(Calibration!$A$2:$A$4,Calibration!$D$2:$D$4,G9)</f>
        <v>600.57723526104508</v>
      </c>
    </row>
    <row r="10" spans="1:14" x14ac:dyDescent="0.25">
      <c r="A10">
        <v>40080</v>
      </c>
      <c r="B10">
        <v>15.01299953</v>
      </c>
      <c r="C10">
        <v>0.64529996999999995</v>
      </c>
      <c r="D10">
        <v>9.9000003020963209E+37</v>
      </c>
      <c r="E10">
        <v>1.8205000200000001</v>
      </c>
      <c r="F10">
        <v>9.9000003020963209E+37</v>
      </c>
      <c r="G10">
        <v>1.5585999500000001</v>
      </c>
      <c r="H10">
        <v>9.9000003020963209E+37</v>
      </c>
      <c r="J10" s="2">
        <f>TREND(Calibration!$A$2:$A$4,Calibration!$B$2:$B$4,C10)</f>
        <v>412.51494888122426</v>
      </c>
      <c r="K10" s="2">
        <f>TREND(Calibration!$A$2:$A$4,Calibration!$C$2:$C$4,E10)</f>
        <v>716.78711777168621</v>
      </c>
      <c r="L10" s="2">
        <f>TREND(Calibration!$A$2:$A$4,Calibration!$D$2:$D$4,G10)</f>
        <v>601.48416509370691</v>
      </c>
    </row>
    <row r="11" spans="1:14" x14ac:dyDescent="0.25">
      <c r="A11">
        <v>45080</v>
      </c>
      <c r="B11">
        <v>14.97399998</v>
      </c>
      <c r="C11">
        <v>0.64749997999999997</v>
      </c>
      <c r="D11">
        <v>9.9000003020963209E+37</v>
      </c>
      <c r="E11">
        <v>1.89279997</v>
      </c>
      <c r="F11">
        <v>9.9000003020963209E+37</v>
      </c>
      <c r="G11">
        <v>1.5585999500000001</v>
      </c>
      <c r="H11">
        <v>9.9000003020963209E+37</v>
      </c>
      <c r="J11" s="2">
        <f>TREND(Calibration!$A$2:$A$4,Calibration!$B$2:$B$4,C11)</f>
        <v>413.8643708341512</v>
      </c>
      <c r="K11" s="2">
        <f>TREND(Calibration!$A$2:$A$4,Calibration!$C$2:$C$4,E11)</f>
        <v>746.03863112597548</v>
      </c>
      <c r="L11" s="2">
        <f>TREND(Calibration!$A$2:$A$4,Calibration!$D$2:$D$4,G11)</f>
        <v>601.48416509370691</v>
      </c>
    </row>
    <row r="12" spans="1:14" x14ac:dyDescent="0.25">
      <c r="A12">
        <v>50080</v>
      </c>
      <c r="B12">
        <v>14.98700047</v>
      </c>
      <c r="C12">
        <v>0.64639997000000005</v>
      </c>
      <c r="D12">
        <v>9.9000003020963209E+37</v>
      </c>
      <c r="E12">
        <v>1.8788000300000001</v>
      </c>
      <c r="F12">
        <v>891.53900146000001</v>
      </c>
      <c r="G12">
        <v>1.5596000000000001</v>
      </c>
      <c r="H12">
        <v>9.9000003020963209E+37</v>
      </c>
      <c r="J12" s="2">
        <f>TREND(Calibration!$A$2:$A$4,Calibration!$B$2:$B$4,C12)</f>
        <v>413.18965679083362</v>
      </c>
      <c r="K12" s="2">
        <f>TREND(Calibration!$A$2:$A$4,Calibration!$C$2:$C$4,E12)</f>
        <v>740.37445802669606</v>
      </c>
      <c r="L12" s="2">
        <f>TREND(Calibration!$A$2:$A$4,Calibration!$D$2:$D$4,G12)</f>
        <v>601.89642466486953</v>
      </c>
    </row>
    <row r="13" spans="1:14" x14ac:dyDescent="0.25">
      <c r="A13">
        <v>55081</v>
      </c>
      <c r="B13">
        <v>15.02900028</v>
      </c>
      <c r="C13">
        <v>0.65069997000000002</v>
      </c>
      <c r="D13">
        <v>1043.4620361299999</v>
      </c>
      <c r="E13">
        <v>1.9559999699999999</v>
      </c>
      <c r="F13">
        <v>9.9000003020963209E+37</v>
      </c>
      <c r="G13">
        <v>1.5596000000000001</v>
      </c>
      <c r="H13">
        <v>9.9000003020963209E+37</v>
      </c>
      <c r="J13" s="2">
        <f>TREND(Calibration!$A$2:$A$4,Calibration!$B$2:$B$4,C13)</f>
        <v>415.82715134657923</v>
      </c>
      <c r="K13" s="2">
        <f>TREND(Calibration!$A$2:$A$4,Calibration!$C$2:$C$4,E13)</f>
        <v>771.60843641617384</v>
      </c>
      <c r="L13" s="2">
        <f>TREND(Calibration!$A$2:$A$4,Calibration!$D$2:$D$4,G13)</f>
        <v>601.89642466486953</v>
      </c>
    </row>
    <row r="14" spans="1:14" x14ac:dyDescent="0.25">
      <c r="A14">
        <v>60091</v>
      </c>
      <c r="B14">
        <v>15.038999560000001</v>
      </c>
      <c r="C14">
        <v>0.65289998000000005</v>
      </c>
      <c r="D14">
        <v>9.9000003020963209E+37</v>
      </c>
      <c r="E14">
        <v>2.12450004</v>
      </c>
      <c r="F14">
        <v>1273.3840332</v>
      </c>
      <c r="G14">
        <v>1.5596000000000001</v>
      </c>
      <c r="H14">
        <v>9.9000003020963209E+37</v>
      </c>
      <c r="J14" s="2">
        <f>TREND(Calibration!$A$2:$A$4,Calibration!$B$2:$B$4,C14)</f>
        <v>417.17657329950623</v>
      </c>
      <c r="K14" s="2">
        <f>TREND(Calibration!$A$2:$A$4,Calibration!$C$2:$C$4,E14)</f>
        <v>839.78112599346514</v>
      </c>
      <c r="L14" s="2">
        <f>TREND(Calibration!$A$2:$A$4,Calibration!$D$2:$D$4,G14)</f>
        <v>601.89642466486953</v>
      </c>
    </row>
    <row r="15" spans="1:14" x14ac:dyDescent="0.25">
      <c r="A15">
        <v>65081</v>
      </c>
      <c r="B15">
        <v>15.10999966</v>
      </c>
      <c r="C15">
        <v>0.65130001000000004</v>
      </c>
      <c r="D15">
        <v>1091.7840576200001</v>
      </c>
      <c r="E15">
        <v>1.9322999700000001</v>
      </c>
      <c r="F15">
        <v>1148.3120117200001</v>
      </c>
      <c r="G15">
        <v>1.5563999399999999</v>
      </c>
      <c r="H15">
        <v>9.9000003020963209E+37</v>
      </c>
      <c r="J15" s="2">
        <f>TREND(Calibration!$A$2:$A$4,Calibration!$B$2:$B$4,C15)</f>
        <v>416.19519837756286</v>
      </c>
      <c r="K15" s="2">
        <f>TREND(Calibration!$A$2:$A$4,Calibration!$C$2:$C$4,E15)</f>
        <v>762.01975943234947</v>
      </c>
      <c r="L15" s="2">
        <f>TREND(Calibration!$A$2:$A$4,Calibration!$D$2:$D$4,G15)</f>
        <v>600.57723526104508</v>
      </c>
    </row>
    <row r="16" spans="1:14" x14ac:dyDescent="0.25">
      <c r="A16">
        <v>70081</v>
      </c>
      <c r="B16">
        <v>15.164999959999999</v>
      </c>
      <c r="C16">
        <v>0.65450001000000002</v>
      </c>
      <c r="D16">
        <v>369.39401244999999</v>
      </c>
      <c r="E16">
        <v>1.9673999499999999</v>
      </c>
      <c r="F16">
        <v>9.9000003020963209E+37</v>
      </c>
      <c r="G16">
        <v>1.5601999799999999</v>
      </c>
      <c r="H16">
        <v>9.9000003020963209E+37</v>
      </c>
      <c r="J16" s="2">
        <f>TREND(Calibration!$A$2:$A$4,Calibration!$B$2:$B$4,C16)</f>
        <v>418.15798502369915</v>
      </c>
      <c r="K16" s="2">
        <f>TREND(Calibration!$A$2:$A$4,Calibration!$C$2:$C$4,E16)</f>
        <v>776.22070332934084</v>
      </c>
      <c r="L16" s="2">
        <f>TREND(Calibration!$A$2:$A$4,Calibration!$D$2:$D$4,G16)</f>
        <v>602.14375979561908</v>
      </c>
    </row>
    <row r="17" spans="1:12" x14ac:dyDescent="0.25">
      <c r="A17">
        <v>75082</v>
      </c>
      <c r="B17">
        <v>15.11699963</v>
      </c>
      <c r="C17">
        <v>0.65020001000000005</v>
      </c>
      <c r="D17">
        <v>9.9000003020963209E+37</v>
      </c>
      <c r="E17">
        <v>1.9651999499999999</v>
      </c>
      <c r="F17">
        <v>791.45001220999995</v>
      </c>
      <c r="G17">
        <v>1.5585999500000001</v>
      </c>
      <c r="H17">
        <v>9.9000003020963209E+37</v>
      </c>
      <c r="J17" s="2">
        <f>TREND(Calibration!$A$2:$A$4,Calibration!$B$2:$B$4,C17)</f>
        <v>415.52049046795355</v>
      </c>
      <c r="K17" s="2">
        <f>TREND(Calibration!$A$2:$A$4,Calibration!$C$2:$C$4,E17)</f>
        <v>775.33061517050487</v>
      </c>
      <c r="L17" s="2">
        <f>TREND(Calibration!$A$2:$A$4,Calibration!$D$2:$D$4,G17)</f>
        <v>601.48416509370691</v>
      </c>
    </row>
    <row r="18" spans="1:12" x14ac:dyDescent="0.25">
      <c r="A18">
        <v>80083</v>
      </c>
      <c r="B18">
        <v>15.097000120000001</v>
      </c>
      <c r="C18">
        <v>0.65179997999999995</v>
      </c>
      <c r="D18">
        <v>1206.3659668</v>
      </c>
      <c r="E18">
        <v>2.0278999799999999</v>
      </c>
      <c r="F18">
        <v>930.68597411999997</v>
      </c>
      <c r="G18">
        <v>1.55799997</v>
      </c>
      <c r="H18">
        <v>1091.4310302700001</v>
      </c>
      <c r="J18" s="2">
        <f>TREND(Calibration!$A$2:$A$4,Calibration!$B$2:$B$4,C18)</f>
        <v>416.50186538989681</v>
      </c>
      <c r="K18" s="2">
        <f>TREND(Calibration!$A$2:$A$4,Calibration!$C$2:$C$4,E18)</f>
        <v>800.69813983489723</v>
      </c>
      <c r="L18" s="2">
        <f>TREND(Calibration!$A$2:$A$4,Calibration!$D$2:$D$4,G18)</f>
        <v>601.23682996295736</v>
      </c>
    </row>
    <row r="19" spans="1:12" x14ac:dyDescent="0.25">
      <c r="A19">
        <v>85082</v>
      </c>
      <c r="B19">
        <v>15.04800034</v>
      </c>
      <c r="C19">
        <v>0.65880000999999999</v>
      </c>
      <c r="D19">
        <v>1234.7590332</v>
      </c>
      <c r="E19">
        <v>1.89660001</v>
      </c>
      <c r="F19">
        <v>9.9000003020963209E+37</v>
      </c>
      <c r="G19">
        <v>1.55799997</v>
      </c>
      <c r="H19">
        <v>9.9000003020963209E+37</v>
      </c>
      <c r="J19" s="2">
        <f>TREND(Calibration!$A$2:$A$4,Calibration!$B$2:$B$4,C19)</f>
        <v>420.79547957944476</v>
      </c>
      <c r="K19" s="2">
        <f>TREND(Calibration!$A$2:$A$4,Calibration!$C$2:$C$4,E19)</f>
        <v>747.57607231102236</v>
      </c>
      <c r="L19" s="2">
        <f>TREND(Calibration!$A$2:$A$4,Calibration!$D$2:$D$4,G19)</f>
        <v>601.23682996295736</v>
      </c>
    </row>
    <row r="20" spans="1:12" x14ac:dyDescent="0.25">
      <c r="A20">
        <v>90083</v>
      </c>
      <c r="B20">
        <v>15.00300026</v>
      </c>
      <c r="C20">
        <v>0.65509998999999997</v>
      </c>
      <c r="D20">
        <v>406.56399535999998</v>
      </c>
      <c r="E20">
        <v>1.9620000099999999</v>
      </c>
      <c r="F20">
        <v>9.9000003020963209E+37</v>
      </c>
      <c r="G20">
        <v>1.5542000499999999</v>
      </c>
      <c r="H20">
        <v>9.9000003020963209E+37</v>
      </c>
      <c r="J20" s="2">
        <f>TREND(Calibration!$A$2:$A$4,Calibration!$B$2:$B$4,C20)</f>
        <v>418.52599525243312</v>
      </c>
      <c r="K20" s="2">
        <f>TREND(Calibration!$A$2:$A$4,Calibration!$C$2:$C$4,E20)</f>
        <v>774.0359657600568</v>
      </c>
      <c r="L20" s="2">
        <f>TREND(Calibration!$A$2:$A$4,Calibration!$D$2:$D$4,G20)</f>
        <v>599.67035489705836</v>
      </c>
    </row>
    <row r="21" spans="1:12" x14ac:dyDescent="0.25">
      <c r="A21">
        <v>95098</v>
      </c>
      <c r="B21">
        <v>14.977000240000001</v>
      </c>
      <c r="C21">
        <v>0.65719998000000002</v>
      </c>
      <c r="D21">
        <v>9.9000003020963209E+37</v>
      </c>
      <c r="E21">
        <v>2.0515999800000002</v>
      </c>
      <c r="F21">
        <v>9.9000003020963209E+37</v>
      </c>
      <c r="G21">
        <v>1.5563999399999999</v>
      </c>
      <c r="H21">
        <v>9.9000003020963209E+37</v>
      </c>
      <c r="J21" s="2">
        <f>TREND(Calibration!$A$2:$A$4,Calibration!$B$2:$B$4,C21)</f>
        <v>419.81406785525184</v>
      </c>
      <c r="K21" s="2">
        <f>TREND(Calibration!$A$2:$A$4,Calibration!$C$2:$C$4,E21)</f>
        <v>810.28681681872183</v>
      </c>
      <c r="L21" s="2">
        <f>TREND(Calibration!$A$2:$A$4,Calibration!$D$2:$D$4,G21)</f>
        <v>600.57723526104508</v>
      </c>
    </row>
    <row r="22" spans="1:12" x14ac:dyDescent="0.25">
      <c r="A22">
        <v>100082</v>
      </c>
      <c r="B22">
        <v>15.01599979</v>
      </c>
      <c r="C22">
        <v>0.65240001999999997</v>
      </c>
      <c r="D22">
        <v>-9.9000003020963209E+37</v>
      </c>
      <c r="E22">
        <v>1.9889999599999999</v>
      </c>
      <c r="F22">
        <v>9.9000003020963209E+37</v>
      </c>
      <c r="G22">
        <v>1.55260003</v>
      </c>
      <c r="H22">
        <v>9.9000003020963209E+37</v>
      </c>
      <c r="J22" s="2">
        <f>TREND(Calibration!$A$2:$A$4,Calibration!$B$2:$B$4,C22)</f>
        <v>416.86991242088044</v>
      </c>
      <c r="K22" s="2">
        <f>TREND(Calibration!$A$2:$A$4,Calibration!$C$2:$C$4,E22)</f>
        <v>784.95975475285888</v>
      </c>
      <c r="L22" s="2">
        <f>TREND(Calibration!$A$2:$A$4,Calibration!$D$2:$D$4,G22)</f>
        <v>599.01076431753575</v>
      </c>
    </row>
    <row r="23" spans="1:12" x14ac:dyDescent="0.25">
      <c r="A23">
        <v>105084</v>
      </c>
      <c r="B23">
        <v>15.01599979</v>
      </c>
      <c r="C23">
        <v>0.65509998999999997</v>
      </c>
      <c r="D23">
        <v>9.9000003020963209E+37</v>
      </c>
      <c r="E23">
        <v>1.9424999999999999</v>
      </c>
      <c r="F23">
        <v>642.41601562000005</v>
      </c>
      <c r="G23">
        <v>1.5552999999999999</v>
      </c>
      <c r="H23">
        <v>9.9000003020963209E+37</v>
      </c>
      <c r="J23" s="2">
        <f>TREND(Calibration!$A$2:$A$4,Calibration!$B$2:$B$4,C23)</f>
        <v>418.52599525243312</v>
      </c>
      <c r="K23" s="2">
        <f>TREND(Calibration!$A$2:$A$4,Calibration!$C$2:$C$4,E23)</f>
        <v>766.14654394270042</v>
      </c>
      <c r="L23" s="2">
        <f>TREND(Calibration!$A$2:$A$4,Calibration!$D$2:$D$4,G23)</f>
        <v>600.12379714024655</v>
      </c>
    </row>
    <row r="24" spans="1:12" x14ac:dyDescent="0.25">
      <c r="A24">
        <v>110084</v>
      </c>
      <c r="B24">
        <v>15.119999890000001</v>
      </c>
      <c r="C24">
        <v>0.65509998999999997</v>
      </c>
      <c r="D24">
        <v>845.16900635000002</v>
      </c>
      <c r="E24">
        <v>2.0532000099999999</v>
      </c>
      <c r="F24">
        <v>9.9000003020963209E+37</v>
      </c>
      <c r="G24">
        <v>1.55369997</v>
      </c>
      <c r="H24">
        <v>1138.8220214800001</v>
      </c>
      <c r="J24" s="2">
        <f>TREND(Calibration!$A$2:$A$4,Calibration!$B$2:$B$4,C24)</f>
        <v>418.52599525243312</v>
      </c>
      <c r="K24" s="2">
        <f>TREND(Calibration!$A$2:$A$4,Calibration!$C$2:$C$4,E24)</f>
        <v>810.93416579907728</v>
      </c>
      <c r="L24" s="2">
        <f>TREND(Calibration!$A$2:$A$4,Calibration!$D$2:$D$4,G24)</f>
        <v>599.46420243833438</v>
      </c>
    </row>
    <row r="25" spans="1:12" x14ac:dyDescent="0.25">
      <c r="A25">
        <v>115084</v>
      </c>
      <c r="B25">
        <v>15.178000450000001</v>
      </c>
      <c r="C25">
        <v>0.65399998000000004</v>
      </c>
      <c r="D25">
        <v>1159.2719726600001</v>
      </c>
      <c r="E25">
        <v>2.0515999800000002</v>
      </c>
      <c r="F25">
        <v>9.9000003020963209E+37</v>
      </c>
      <c r="G25">
        <v>1.55480003</v>
      </c>
      <c r="H25">
        <v>9.9000003020963209E+37</v>
      </c>
      <c r="J25" s="2">
        <f>TREND(Calibration!$A$2:$A$4,Calibration!$B$2:$B$4,C25)</f>
        <v>417.85128120911554</v>
      </c>
      <c r="K25" s="2">
        <f>TREND(Calibration!$A$2:$A$4,Calibration!$C$2:$C$4,E25)</f>
        <v>810.28681681872183</v>
      </c>
      <c r="L25" s="2">
        <f>TREND(Calibration!$A$2:$A$4,Calibration!$D$2:$D$4,G25)</f>
        <v>599.91769002780802</v>
      </c>
    </row>
    <row r="26" spans="1:12" x14ac:dyDescent="0.25">
      <c r="A26">
        <v>120083</v>
      </c>
      <c r="B26">
        <v>15.178000450000001</v>
      </c>
      <c r="C26">
        <v>0.65560001000000001</v>
      </c>
      <c r="D26">
        <v>1262.4809570299999</v>
      </c>
      <c r="E26">
        <v>2.1930999799999999</v>
      </c>
      <c r="F26">
        <v>9.9000003020963209E+37</v>
      </c>
      <c r="G26">
        <v>1.5552999999999999</v>
      </c>
      <c r="H26">
        <v>9.9000003020963209E+37</v>
      </c>
      <c r="J26" s="2">
        <f>TREND(Calibration!$A$2:$A$4,Calibration!$B$2:$B$4,C26)</f>
        <v>418.83269293330846</v>
      </c>
      <c r="K26" s="2">
        <f>TREND(Calibration!$A$2:$A$4,Calibration!$C$2:$C$4,E26)</f>
        <v>867.53566885294754</v>
      </c>
      <c r="L26" s="2">
        <f>TREND(Calibration!$A$2:$A$4,Calibration!$D$2:$D$4,G26)</f>
        <v>600.12379714024655</v>
      </c>
    </row>
    <row r="27" spans="1:12" x14ac:dyDescent="0.25">
      <c r="A27">
        <v>125085</v>
      </c>
      <c r="B27">
        <v>15.14299965</v>
      </c>
      <c r="C27">
        <v>0.65780002000000004</v>
      </c>
      <c r="D27">
        <v>831.90301513999998</v>
      </c>
      <c r="E27">
        <v>2.0592000499999998</v>
      </c>
      <c r="F27">
        <v>9.9000003020963209E+37</v>
      </c>
      <c r="G27">
        <v>1.5585999500000001</v>
      </c>
      <c r="H27">
        <v>9.9000003020963209E+37</v>
      </c>
      <c r="J27" s="2">
        <f>TREND(Calibration!$A$2:$A$4,Calibration!$B$2:$B$4,C27)</f>
        <v>420.18211488623547</v>
      </c>
      <c r="K27" s="2">
        <f>TREND(Calibration!$A$2:$A$4,Calibration!$C$2:$C$4,E27)</f>
        <v>813.36169514296023</v>
      </c>
      <c r="L27" s="2">
        <f>TREND(Calibration!$A$2:$A$4,Calibration!$D$2:$D$4,G27)</f>
        <v>601.48416509370691</v>
      </c>
    </row>
    <row r="28" spans="1:12" x14ac:dyDescent="0.25">
      <c r="A28">
        <v>130084</v>
      </c>
      <c r="B28">
        <v>15.06499958</v>
      </c>
      <c r="C28">
        <v>0.65880000999999999</v>
      </c>
      <c r="D28">
        <v>1099.70800781</v>
      </c>
      <c r="E28">
        <v>2.0137999099999999</v>
      </c>
      <c r="F28">
        <v>9.9000003020963209E+37</v>
      </c>
      <c r="G28">
        <v>1.5585999500000001</v>
      </c>
      <c r="H28">
        <v>9.9000003020963209E+37</v>
      </c>
      <c r="J28" s="2">
        <f>TREND(Calibration!$A$2:$A$4,Calibration!$B$2:$B$4,C28)</f>
        <v>420.79547957944476</v>
      </c>
      <c r="K28" s="2">
        <f>TREND(Calibration!$A$2:$A$4,Calibration!$C$2:$C$4,E28)</f>
        <v>794.99345558682501</v>
      </c>
      <c r="L28" s="2">
        <f>TREND(Calibration!$A$2:$A$4,Calibration!$D$2:$D$4,G28)</f>
        <v>601.48416509370691</v>
      </c>
    </row>
    <row r="29" spans="1:12" x14ac:dyDescent="0.25">
      <c r="A29">
        <v>135084</v>
      </c>
      <c r="B29">
        <v>15.022000309999999</v>
      </c>
      <c r="C29">
        <v>0.65990000999999998</v>
      </c>
      <c r="D29">
        <v>982.08898925999995</v>
      </c>
      <c r="E29">
        <v>2.0446000099999999</v>
      </c>
      <c r="F29">
        <v>9.9000003020963209E+37</v>
      </c>
      <c r="G29">
        <v>1.55480003</v>
      </c>
      <c r="H29">
        <v>1169.4899902300001</v>
      </c>
      <c r="J29" s="2">
        <f>TREND(Calibration!$A$2:$A$4,Calibration!$B$2:$B$4,C29)</f>
        <v>421.47018748905407</v>
      </c>
      <c r="K29" s="2">
        <f>TREND(Calibration!$A$2:$A$4,Calibration!$C$2:$C$4,E29)</f>
        <v>807.45473026908189</v>
      </c>
      <c r="L29" s="2">
        <f>TREND(Calibration!$A$2:$A$4,Calibration!$D$2:$D$4,G29)</f>
        <v>599.91769002780802</v>
      </c>
    </row>
    <row r="30" spans="1:12" x14ac:dyDescent="0.25">
      <c r="A30">
        <v>140085</v>
      </c>
      <c r="B30">
        <v>14.97099972</v>
      </c>
      <c r="C30">
        <v>0.66320002</v>
      </c>
      <c r="D30">
        <v>858.40301513999998</v>
      </c>
      <c r="E30">
        <v>2.0943000299999999</v>
      </c>
      <c r="F30">
        <v>9.9000003020963209E+37</v>
      </c>
      <c r="G30">
        <v>1.55799997</v>
      </c>
      <c r="H30">
        <v>9.9000003020963209E+37</v>
      </c>
      <c r="J30" s="2">
        <f>TREND(Calibration!$A$2:$A$4,Calibration!$B$2:$B$4,C30)</f>
        <v>423.49431735159038</v>
      </c>
      <c r="K30" s="2">
        <f>TREND(Calibration!$A$2:$A$4,Calibration!$C$2:$C$4,E30)</f>
        <v>827.5626390399517</v>
      </c>
      <c r="L30" s="2">
        <f>TREND(Calibration!$A$2:$A$4,Calibration!$D$2:$D$4,G30)</f>
        <v>601.23682996295736</v>
      </c>
    </row>
    <row r="31" spans="1:12" x14ac:dyDescent="0.25">
      <c r="A31">
        <v>145085</v>
      </c>
      <c r="B31">
        <v>14.963999749999999</v>
      </c>
      <c r="C31">
        <v>0.66100000999999997</v>
      </c>
      <c r="D31">
        <v>9.9000003020963209E+37</v>
      </c>
      <c r="E31">
        <v>2.03600001</v>
      </c>
      <c r="F31">
        <v>9.9000003020963209E+37</v>
      </c>
      <c r="G31">
        <v>1.5569000200000001</v>
      </c>
      <c r="H31">
        <v>9.9000003020963209E+37</v>
      </c>
      <c r="J31" s="2">
        <f>TREND(Calibration!$A$2:$A$4,Calibration!$B$2:$B$4,C31)</f>
        <v>422.14489539866344</v>
      </c>
      <c r="K31" s="2">
        <f>TREND(Calibration!$A$2:$A$4,Calibration!$C$2:$C$4,E31)</f>
        <v>803.97529473908662</v>
      </c>
      <c r="L31" s="2">
        <f>TREND(Calibration!$A$2:$A$4,Calibration!$D$2:$D$4,G31)</f>
        <v>600.78338771976917</v>
      </c>
    </row>
    <row r="32" spans="1:12" x14ac:dyDescent="0.25">
      <c r="A32">
        <v>150086</v>
      </c>
      <c r="B32">
        <v>14.98700047</v>
      </c>
      <c r="C32">
        <v>0.66369997999999997</v>
      </c>
      <c r="D32">
        <v>738.23901366999996</v>
      </c>
      <c r="E32">
        <v>2.0311000300000002</v>
      </c>
      <c r="F32">
        <v>9.9000003020963209E+37</v>
      </c>
      <c r="G32">
        <v>1.55589998</v>
      </c>
      <c r="H32">
        <v>9.9000003020963209E+37</v>
      </c>
      <c r="J32" s="2">
        <f>TREND(Calibration!$A$2:$A$4,Calibration!$B$2:$B$4,C32)</f>
        <v>423.80097823021606</v>
      </c>
      <c r="K32" s="2">
        <f>TREND(Calibration!$A$2:$A$4,Calibration!$C$2:$C$4,E32)</f>
        <v>801.99283374975334</v>
      </c>
      <c r="L32" s="2">
        <f>TREND(Calibration!$A$2:$A$4,Calibration!$D$2:$D$4,G32)</f>
        <v>600.3711322709961</v>
      </c>
    </row>
    <row r="33" spans="1:12" x14ac:dyDescent="0.25">
      <c r="A33">
        <v>155085</v>
      </c>
      <c r="B33">
        <v>15.071000099999999</v>
      </c>
      <c r="C33">
        <v>0.66970003</v>
      </c>
      <c r="D33">
        <v>479.17199706999997</v>
      </c>
      <c r="E33">
        <v>1.99979997</v>
      </c>
      <c r="F33">
        <v>9.9000003020963209E+37</v>
      </c>
      <c r="G33">
        <v>1.55799997</v>
      </c>
      <c r="H33">
        <v>1353.4689941399999</v>
      </c>
      <c r="J33" s="2">
        <f>TREND(Calibration!$A$2:$A$4,Calibration!$B$2:$B$4,C33)</f>
        <v>427.48123386026293</v>
      </c>
      <c r="K33" s="2">
        <f>TREND(Calibration!$A$2:$A$4,Calibration!$C$2:$C$4,E33)</f>
        <v>789.32928248754558</v>
      </c>
      <c r="L33" s="2">
        <f>TREND(Calibration!$A$2:$A$4,Calibration!$D$2:$D$4,G33)</f>
        <v>601.23682996295736</v>
      </c>
    </row>
    <row r="34" spans="1:12" x14ac:dyDescent="0.25">
      <c r="A34">
        <v>160098</v>
      </c>
      <c r="B34">
        <v>15.071000099999999</v>
      </c>
      <c r="C34">
        <v>0.67180002000000005</v>
      </c>
      <c r="D34">
        <v>9.9000003020963209E+37</v>
      </c>
      <c r="E34">
        <v>2.08130002</v>
      </c>
      <c r="F34">
        <v>9.9000003020963209E+37</v>
      </c>
      <c r="G34">
        <v>1.55799997</v>
      </c>
      <c r="H34">
        <v>9.9000003020963209E+37</v>
      </c>
      <c r="J34" s="2">
        <f>TREND(Calibration!$A$2:$A$4,Calibration!$B$2:$B$4,C34)</f>
        <v>428.76930646308165</v>
      </c>
      <c r="K34" s="2">
        <f>TREND(Calibration!$A$2:$A$4,Calibration!$C$2:$C$4,E34)</f>
        <v>822.30302314642904</v>
      </c>
      <c r="L34" s="2">
        <f>TREND(Calibration!$A$2:$A$4,Calibration!$D$2:$D$4,G34)</f>
        <v>601.23682996295736</v>
      </c>
    </row>
    <row r="35" spans="1:12" x14ac:dyDescent="0.25">
      <c r="A35">
        <v>165086</v>
      </c>
      <c r="B35">
        <v>15.0909996</v>
      </c>
      <c r="C35">
        <v>0.66860001999999996</v>
      </c>
      <c r="D35">
        <v>9.9000003020963209E+37</v>
      </c>
      <c r="E35">
        <v>2.0678000499999998</v>
      </c>
      <c r="F35">
        <v>1368.67700195</v>
      </c>
      <c r="G35">
        <v>1.55589998</v>
      </c>
      <c r="H35">
        <v>9.9000003020963209E+37</v>
      </c>
      <c r="J35" s="2">
        <f>TREND(Calibration!$A$2:$A$4,Calibration!$B$2:$B$4,C35)</f>
        <v>426.8065198169453</v>
      </c>
      <c r="K35" s="2">
        <f>TREND(Calibration!$A$2:$A$4,Calibration!$C$2:$C$4,E35)</f>
        <v>816.8411306729555</v>
      </c>
      <c r="L35" s="2">
        <f>TREND(Calibration!$A$2:$A$4,Calibration!$D$2:$D$4,G35)</f>
        <v>600.3711322709961</v>
      </c>
    </row>
    <row r="36" spans="1:12" x14ac:dyDescent="0.25">
      <c r="A36">
        <v>170085</v>
      </c>
      <c r="B36">
        <v>15.08699989</v>
      </c>
      <c r="C36">
        <v>0.67180002000000005</v>
      </c>
      <c r="D36">
        <v>380.96701050000001</v>
      </c>
      <c r="E36">
        <v>1.99269998</v>
      </c>
      <c r="F36">
        <v>9.9000003020963209E+37</v>
      </c>
      <c r="G36">
        <v>1.5569000200000001</v>
      </c>
      <c r="H36">
        <v>9.9000003020963209E+37</v>
      </c>
      <c r="J36" s="2">
        <f>TREND(Calibration!$A$2:$A$4,Calibration!$B$2:$B$4,C36)</f>
        <v>428.76930646308165</v>
      </c>
      <c r="K36" s="2">
        <f>TREND(Calibration!$A$2:$A$4,Calibration!$C$2:$C$4,E36)</f>
        <v>786.45672929352099</v>
      </c>
      <c r="L36" s="2">
        <f>TREND(Calibration!$A$2:$A$4,Calibration!$D$2:$D$4,G36)</f>
        <v>600.78338771976917</v>
      </c>
    </row>
    <row r="37" spans="1:12" x14ac:dyDescent="0.25">
      <c r="A37">
        <v>175098</v>
      </c>
      <c r="B37">
        <v>15.01299953</v>
      </c>
      <c r="C37">
        <v>0.66860001999999996</v>
      </c>
      <c r="D37">
        <v>9.9000003020963209E+37</v>
      </c>
      <c r="E37">
        <v>2.0225000400000002</v>
      </c>
      <c r="F37">
        <v>9.9000003020963209E+37</v>
      </c>
      <c r="G37">
        <v>1.5569000200000001</v>
      </c>
      <c r="H37">
        <v>9.9000003020963209E+37</v>
      </c>
      <c r="J37" s="2">
        <f>TREND(Calibration!$A$2:$A$4,Calibration!$B$2:$B$4,C37)</f>
        <v>426.8065198169453</v>
      </c>
      <c r="K37" s="2">
        <f>TREND(Calibration!$A$2:$A$4,Calibration!$C$2:$C$4,E37)</f>
        <v>798.51340226561331</v>
      </c>
      <c r="L37" s="2">
        <f>TREND(Calibration!$A$2:$A$4,Calibration!$D$2:$D$4,G37)</f>
        <v>600.78338771976917</v>
      </c>
    </row>
    <row r="38" spans="1:12" x14ac:dyDescent="0.25">
      <c r="A38">
        <v>180086</v>
      </c>
      <c r="B38">
        <v>14.98400021</v>
      </c>
      <c r="C38">
        <v>0.66799998000000005</v>
      </c>
      <c r="D38">
        <v>873.29901123000002</v>
      </c>
      <c r="E38">
        <v>2.0527000399999999</v>
      </c>
      <c r="F38">
        <v>9.9000003020963209E+37</v>
      </c>
      <c r="G38">
        <v>1.5575000000000001</v>
      </c>
      <c r="H38">
        <v>9.9000003020963209E+37</v>
      </c>
      <c r="J38" s="2">
        <f>TREND(Calibration!$A$2:$A$4,Calibration!$B$2:$B$4,C38)</f>
        <v>426.43847278596172</v>
      </c>
      <c r="K38" s="2">
        <f>TREND(Calibration!$A$2:$A$4,Calibration!$C$2:$C$4,E38)</f>
        <v>810.73188517327128</v>
      </c>
      <c r="L38" s="2">
        <f>TREND(Calibration!$A$2:$A$4,Calibration!$D$2:$D$4,G38)</f>
        <v>601.03072285051883</v>
      </c>
    </row>
    <row r="39" spans="1:12" x14ac:dyDescent="0.25">
      <c r="A39">
        <v>185085</v>
      </c>
      <c r="B39">
        <v>14.96700001</v>
      </c>
      <c r="C39">
        <v>0.67129998999999996</v>
      </c>
      <c r="D39">
        <v>1002.7789917</v>
      </c>
      <c r="E39">
        <v>2.0964000199999999</v>
      </c>
      <c r="F39">
        <v>9.9000003020963209E+37</v>
      </c>
      <c r="G39">
        <v>1.5585999500000001</v>
      </c>
      <c r="H39">
        <v>9.9000003020963209E+37</v>
      </c>
      <c r="J39" s="2">
        <f>TREND(Calibration!$A$2:$A$4,Calibration!$B$2:$B$4,C39)</f>
        <v>428.46260264849798</v>
      </c>
      <c r="K39" s="2">
        <f>TREND(Calibration!$A$2:$A$4,Calibration!$C$2:$C$4,E39)</f>
        <v>828.41226460025803</v>
      </c>
      <c r="L39" s="2">
        <f>TREND(Calibration!$A$2:$A$4,Calibration!$D$2:$D$4,G39)</f>
        <v>601.48416509370691</v>
      </c>
    </row>
    <row r="40" spans="1:12" x14ac:dyDescent="0.25">
      <c r="A40">
        <v>190085</v>
      </c>
      <c r="B40">
        <v>14.932000159999999</v>
      </c>
      <c r="C40">
        <v>0.66909998999999998</v>
      </c>
      <c r="D40">
        <v>1097.0959472699999</v>
      </c>
      <c r="E40">
        <v>2.1893000599999999</v>
      </c>
      <c r="F40">
        <v>9.9000003020963209E+37</v>
      </c>
      <c r="G40">
        <v>1.5563999399999999</v>
      </c>
      <c r="H40">
        <v>9.9000003020963209E+37</v>
      </c>
      <c r="J40" s="2">
        <f>TREND(Calibration!$A$2:$A$4,Calibration!$B$2:$B$4,C40)</f>
        <v>427.1131868292793</v>
      </c>
      <c r="K40" s="2">
        <f>TREND(Calibration!$A$2:$A$4,Calibration!$C$2:$C$4,E40)</f>
        <v>865.99827621816382</v>
      </c>
      <c r="L40" s="2">
        <f>TREND(Calibration!$A$2:$A$4,Calibration!$D$2:$D$4,G40)</f>
        <v>600.57723526104508</v>
      </c>
    </row>
    <row r="41" spans="1:12" x14ac:dyDescent="0.25">
      <c r="A41">
        <v>195098</v>
      </c>
      <c r="B41">
        <v>14.94799995</v>
      </c>
      <c r="C41">
        <v>0.67019998999999997</v>
      </c>
      <c r="D41">
        <v>9.9000003020963209E+37</v>
      </c>
      <c r="E41">
        <v>1.95009995</v>
      </c>
      <c r="F41">
        <v>9.9000003020963209E+37</v>
      </c>
      <c r="G41">
        <v>1.55910003</v>
      </c>
      <c r="H41">
        <v>9.9000003020963209E+37</v>
      </c>
      <c r="J41" s="2">
        <f>TREND(Calibration!$A$2:$A$4,Calibration!$B$2:$B$4,C41)</f>
        <v>427.78789473888867</v>
      </c>
      <c r="K41" s="2">
        <f>TREND(Calibration!$A$2:$A$4,Calibration!$C$2:$C$4,E41)</f>
        <v>769.22137371667588</v>
      </c>
      <c r="L41" s="2">
        <f>TREND(Calibration!$A$2:$A$4,Calibration!$D$2:$D$4,G41)</f>
        <v>601.690317552431</v>
      </c>
    </row>
    <row r="42" spans="1:12" x14ac:dyDescent="0.25">
      <c r="A42">
        <v>200086</v>
      </c>
      <c r="B42">
        <v>15.05799961</v>
      </c>
      <c r="C42">
        <v>0.66640001999999998</v>
      </c>
      <c r="D42">
        <v>-9.9000003020963209E+37</v>
      </c>
      <c r="E42">
        <v>1.8680000299999999</v>
      </c>
      <c r="F42">
        <v>9.9000003020963209E+37</v>
      </c>
      <c r="G42">
        <v>1.5596000000000001</v>
      </c>
      <c r="H42">
        <v>1242.1970214800001</v>
      </c>
      <c r="J42" s="2">
        <f>TREND(Calibration!$A$2:$A$4,Calibration!$B$2:$B$4,C42)</f>
        <v>425.45710399772662</v>
      </c>
      <c r="K42" s="2">
        <f>TREND(Calibration!$A$2:$A$4,Calibration!$C$2:$C$4,E42)</f>
        <v>736.0049343378646</v>
      </c>
      <c r="L42" s="2">
        <f>TREND(Calibration!$A$2:$A$4,Calibration!$D$2:$D$4,G42)</f>
        <v>601.89642466486953</v>
      </c>
    </row>
    <row r="43" spans="1:12" x14ac:dyDescent="0.25">
      <c r="A43">
        <v>205086</v>
      </c>
      <c r="B43">
        <v>15.119999890000001</v>
      </c>
      <c r="C43">
        <v>0.66860001999999996</v>
      </c>
      <c r="D43">
        <v>9.9000003020963209E+37</v>
      </c>
      <c r="E43">
        <v>2.00300002</v>
      </c>
      <c r="F43">
        <v>9.9000003020963209E+37</v>
      </c>
      <c r="G43">
        <v>1.5601999799999999</v>
      </c>
      <c r="H43">
        <v>9.9000003020963209E+37</v>
      </c>
      <c r="J43" s="2">
        <f>TREND(Calibration!$A$2:$A$4,Calibration!$B$2:$B$4,C43)</f>
        <v>426.8065198169453</v>
      </c>
      <c r="K43" s="2">
        <f>TREND(Calibration!$A$2:$A$4,Calibration!$C$2:$C$4,E43)</f>
        <v>790.62397640240158</v>
      </c>
      <c r="L43" s="2">
        <f>TREND(Calibration!$A$2:$A$4,Calibration!$D$2:$D$4,G43)</f>
        <v>602.14375979561908</v>
      </c>
    </row>
    <row r="44" spans="1:12" x14ac:dyDescent="0.25">
      <c r="A44">
        <v>210086</v>
      </c>
      <c r="B44">
        <v>15.15600014</v>
      </c>
      <c r="C44">
        <v>0.67019998999999997</v>
      </c>
      <c r="D44">
        <v>1211.25598145</v>
      </c>
      <c r="E44">
        <v>1.8512999999999999</v>
      </c>
      <c r="F44">
        <v>9.9000003020963209E+37</v>
      </c>
      <c r="G44">
        <v>1.5601999799999999</v>
      </c>
      <c r="H44">
        <v>9.9000003020963209E+37</v>
      </c>
      <c r="J44" s="2">
        <f>TREND(Calibration!$A$2:$A$4,Calibration!$B$2:$B$4,C44)</f>
        <v>427.78789473888867</v>
      </c>
      <c r="K44" s="2">
        <f>TREND(Calibration!$A$2:$A$4,Calibration!$C$2:$C$4,E44)</f>
        <v>729.24834390367994</v>
      </c>
      <c r="L44" s="2">
        <f>TREND(Calibration!$A$2:$A$4,Calibration!$D$2:$D$4,G44)</f>
        <v>602.14375979561908</v>
      </c>
    </row>
    <row r="45" spans="1:12" x14ac:dyDescent="0.25">
      <c r="A45">
        <v>215086</v>
      </c>
      <c r="B45">
        <v>15.152000429999999</v>
      </c>
      <c r="C45">
        <v>0.66909998999999998</v>
      </c>
      <c r="D45">
        <v>1025.5069580100001</v>
      </c>
      <c r="E45">
        <v>2.0748000100000001</v>
      </c>
      <c r="F45">
        <v>9.9000003020963209E+37</v>
      </c>
      <c r="G45">
        <v>1.5618000000000001</v>
      </c>
      <c r="H45">
        <v>1080.4160156200001</v>
      </c>
      <c r="J45" s="2">
        <f>TREND(Calibration!$A$2:$A$4,Calibration!$B$2:$B$4,C45)</f>
        <v>427.1131868292793</v>
      </c>
      <c r="K45" s="2">
        <f>TREND(Calibration!$A$2:$A$4,Calibration!$C$2:$C$4,E45)</f>
        <v>819.67321317674009</v>
      </c>
      <c r="L45" s="2">
        <f>TREND(Calibration!$A$2:$A$4,Calibration!$D$2:$D$4,G45)</f>
        <v>602.8033503751418</v>
      </c>
    </row>
    <row r="46" spans="1:12" x14ac:dyDescent="0.25">
      <c r="A46">
        <v>220086</v>
      </c>
      <c r="B46">
        <v>15.13899994</v>
      </c>
      <c r="C46">
        <v>0.66640001999999998</v>
      </c>
      <c r="D46">
        <v>983.56097411999997</v>
      </c>
      <c r="E46">
        <v>1.93499994</v>
      </c>
      <c r="F46">
        <v>9.9000003020963209E+37</v>
      </c>
      <c r="G46">
        <v>1.5569000200000001</v>
      </c>
      <c r="H46">
        <v>9.9000003020963209E+37</v>
      </c>
      <c r="J46" s="2">
        <f>TREND(Calibration!$A$2:$A$4,Calibration!$B$2:$B$4,C46)</f>
        <v>425.45710399772662</v>
      </c>
      <c r="K46" s="2">
        <f>TREND(Calibration!$A$2:$A$4,Calibration!$C$2:$C$4,E46)</f>
        <v>763.11212821699155</v>
      </c>
      <c r="L46" s="2">
        <f>TREND(Calibration!$A$2:$A$4,Calibration!$D$2:$D$4,G46)</f>
        <v>600.78338771976917</v>
      </c>
    </row>
    <row r="47" spans="1:12" x14ac:dyDescent="0.25">
      <c r="A47">
        <v>225088</v>
      </c>
      <c r="B47">
        <v>15.022000309999999</v>
      </c>
      <c r="C47">
        <v>0.65829998000000001</v>
      </c>
      <c r="D47">
        <v>9.9000003020963209E+37</v>
      </c>
      <c r="E47">
        <v>1.8301999600000001</v>
      </c>
      <c r="F47">
        <v>1173.11901855</v>
      </c>
      <c r="G47">
        <v>1.55910003</v>
      </c>
      <c r="H47">
        <v>9.9000003020963209E+37</v>
      </c>
      <c r="J47" s="2">
        <f>TREND(Calibration!$A$2:$A$4,Calibration!$B$2:$B$4,C47)</f>
        <v>420.48877576486115</v>
      </c>
      <c r="K47" s="2">
        <f>TREND(Calibration!$A$2:$A$4,Calibration!$C$2:$C$4,E47)</f>
        <v>720.711573105968</v>
      </c>
      <c r="L47" s="2">
        <f>TREND(Calibration!$A$2:$A$4,Calibration!$D$2:$D$4,G47)</f>
        <v>601.690317552431</v>
      </c>
    </row>
    <row r="48" spans="1:12" x14ac:dyDescent="0.25">
      <c r="A48">
        <v>230086</v>
      </c>
      <c r="B48">
        <v>14.940999980000001</v>
      </c>
      <c r="C48">
        <v>0.65880000999999999</v>
      </c>
      <c r="D48">
        <v>814.23901366999996</v>
      </c>
      <c r="E48">
        <v>1.8442000199999999</v>
      </c>
      <c r="F48">
        <v>1159.97595215</v>
      </c>
      <c r="G48">
        <v>1.5601999799999999</v>
      </c>
      <c r="H48">
        <v>9.9000003020963209E+37</v>
      </c>
      <c r="J48" s="2">
        <f>TREND(Calibration!$A$2:$A$4,Calibration!$B$2:$B$4,C48)</f>
        <v>420.79547957944476</v>
      </c>
      <c r="K48" s="2">
        <f>TREND(Calibration!$A$2:$A$4,Calibration!$C$2:$C$4,E48)</f>
        <v>726.37579475551058</v>
      </c>
      <c r="L48" s="2">
        <f>TREND(Calibration!$A$2:$A$4,Calibration!$D$2:$D$4,G48)</f>
        <v>602.14375979561908</v>
      </c>
    </row>
    <row r="49" spans="1:12" x14ac:dyDescent="0.25">
      <c r="A49">
        <v>235086</v>
      </c>
      <c r="B49">
        <v>14.93799973</v>
      </c>
      <c r="C49">
        <v>0.65609998000000003</v>
      </c>
      <c r="D49">
        <v>597.26702881000006</v>
      </c>
      <c r="E49">
        <v>1.87989998</v>
      </c>
      <c r="F49">
        <v>1030.0880127</v>
      </c>
      <c r="G49">
        <v>1.5585999500000001</v>
      </c>
      <c r="H49">
        <v>9.9000003020963209E+37</v>
      </c>
      <c r="J49" s="2">
        <f>TREND(Calibration!$A$2:$A$4,Calibration!$B$2:$B$4,C49)</f>
        <v>419.13935994564247</v>
      </c>
      <c r="K49" s="2">
        <f>TREND(Calibration!$A$2:$A$4,Calibration!$C$2:$C$4,E49)</f>
        <v>740.8194818768377</v>
      </c>
      <c r="L49" s="2">
        <f>TREND(Calibration!$A$2:$A$4,Calibration!$D$2:$D$4,G49)</f>
        <v>601.48416509370691</v>
      </c>
    </row>
    <row r="50" spans="1:12" x14ac:dyDescent="0.25">
      <c r="A50">
        <v>240086</v>
      </c>
      <c r="B50">
        <v>14.9090004</v>
      </c>
      <c r="C50">
        <v>0.65829998000000001</v>
      </c>
      <c r="D50">
        <v>9.9000003020963209E+37</v>
      </c>
      <c r="E50">
        <v>1.92040002</v>
      </c>
      <c r="F50">
        <v>678.36199951000003</v>
      </c>
      <c r="G50">
        <v>1.5607000600000001</v>
      </c>
      <c r="H50">
        <v>9.9000003020963209E+37</v>
      </c>
      <c r="J50" s="2">
        <f>TREND(Calibration!$A$2:$A$4,Calibration!$B$2:$B$4,C50)</f>
        <v>420.48877576486115</v>
      </c>
      <c r="K50" s="2">
        <f>TREND(Calibration!$A$2:$A$4,Calibration!$C$2:$C$4,E50)</f>
        <v>757.20521189337637</v>
      </c>
      <c r="L50" s="2">
        <f>TREND(Calibration!$A$2:$A$4,Calibration!$D$2:$D$4,G50)</f>
        <v>602.34991225434317</v>
      </c>
    </row>
    <row r="51" spans="1:12" x14ac:dyDescent="0.25">
      <c r="A51">
        <v>245087</v>
      </c>
      <c r="B51">
        <v>14.940999980000001</v>
      </c>
      <c r="C51">
        <v>0.65990000999999998</v>
      </c>
      <c r="D51">
        <v>1062.70800781</v>
      </c>
      <c r="E51">
        <v>1.88530004</v>
      </c>
      <c r="F51">
        <v>974.81402588000003</v>
      </c>
      <c r="G51">
        <v>1.56229997</v>
      </c>
      <c r="H51">
        <v>9.9000003020963209E+37</v>
      </c>
      <c r="J51" s="2">
        <f>TREND(Calibration!$A$2:$A$4,Calibration!$B$2:$B$4,C51)</f>
        <v>421.47018748905407</v>
      </c>
      <c r="K51" s="2">
        <f>TREND(Calibration!$A$2:$A$4,Calibration!$C$2:$C$4,E51)</f>
        <v>743.00426799638501</v>
      </c>
      <c r="L51" s="2">
        <f>TREND(Calibration!$A$2:$A$4,Calibration!$D$2:$D$4,G51)</f>
        <v>603.00945748758033</v>
      </c>
    </row>
    <row r="52" spans="1:12" x14ac:dyDescent="0.25">
      <c r="A52">
        <v>250086</v>
      </c>
      <c r="B52">
        <v>14.96700001</v>
      </c>
      <c r="C52">
        <v>0.66320002</v>
      </c>
      <c r="D52">
        <v>9.9000003020963209E+37</v>
      </c>
      <c r="E52">
        <v>1.9620000099999999</v>
      </c>
      <c r="F52">
        <v>1011.9110107400001</v>
      </c>
      <c r="G52">
        <v>1.5634000299999999</v>
      </c>
      <c r="H52">
        <v>9.9000003020963209E+37</v>
      </c>
      <c r="J52" s="2">
        <f>TREND(Calibration!$A$2:$A$4,Calibration!$B$2:$B$4,C52)</f>
        <v>423.49431735159038</v>
      </c>
      <c r="K52" s="2">
        <f>TREND(Calibration!$A$2:$A$4,Calibration!$C$2:$C$4,E52)</f>
        <v>774.0359657600568</v>
      </c>
      <c r="L52" s="2">
        <f>TREND(Calibration!$A$2:$A$4,Calibration!$D$2:$D$4,G52)</f>
        <v>603.46294507705397</v>
      </c>
    </row>
    <row r="53" spans="1:12" x14ac:dyDescent="0.25">
      <c r="A53">
        <v>255087</v>
      </c>
      <c r="B53">
        <v>15.097000120000001</v>
      </c>
      <c r="C53">
        <v>0.66700000000000004</v>
      </c>
      <c r="D53">
        <v>425.77099608999998</v>
      </c>
      <c r="E53">
        <v>1.9506000299999999</v>
      </c>
      <c r="F53">
        <v>9.9000003020963209E+37</v>
      </c>
      <c r="G53">
        <v>1.56719995</v>
      </c>
      <c r="H53">
        <v>1232.7290039100001</v>
      </c>
      <c r="J53" s="2">
        <f>TREND(Calibration!$A$2:$A$4,Calibration!$B$2:$B$4,C53)</f>
        <v>425.8251142264607</v>
      </c>
      <c r="K53" s="2">
        <f>TREND(Calibration!$A$2:$A$4,Calibration!$C$2:$C$4,E53)</f>
        <v>769.42369884688981</v>
      </c>
      <c r="L53" s="2">
        <f>TREND(Calibration!$A$2:$A$4,Calibration!$D$2:$D$4,G53)</f>
        <v>605.02942014295286</v>
      </c>
    </row>
    <row r="54" spans="1:12" x14ac:dyDescent="0.25">
      <c r="A54">
        <v>260087</v>
      </c>
      <c r="B54">
        <v>15.100000380000001</v>
      </c>
      <c r="C54">
        <v>0.66420000999999995</v>
      </c>
      <c r="D54">
        <v>1306.60095215</v>
      </c>
      <c r="E54">
        <v>1.91390002</v>
      </c>
      <c r="F54">
        <v>9.9000003020963209E+37</v>
      </c>
      <c r="G54">
        <v>1.5656000400000001</v>
      </c>
      <c r="H54">
        <v>9.9000003020963209E+37</v>
      </c>
      <c r="J54" s="2">
        <f>TREND(Calibration!$A$2:$A$4,Calibration!$B$2:$B$4,C54)</f>
        <v>424.10768204479967</v>
      </c>
      <c r="K54" s="2">
        <f>TREND(Calibration!$A$2:$A$4,Calibration!$C$2:$C$4,E54)</f>
        <v>754.57540596954277</v>
      </c>
      <c r="L54" s="2">
        <f>TREND(Calibration!$A$2:$A$4,Calibration!$D$2:$D$4,G54)</f>
        <v>604.3698749097158</v>
      </c>
    </row>
    <row r="55" spans="1:12" x14ac:dyDescent="0.25">
      <c r="A55">
        <v>265097</v>
      </c>
      <c r="B55">
        <v>15.067999840000001</v>
      </c>
      <c r="C55">
        <v>0.65939999000000005</v>
      </c>
      <c r="D55">
        <v>920.28997803000004</v>
      </c>
      <c r="E55">
        <v>1.9467999899999999</v>
      </c>
      <c r="F55">
        <v>9.9000003020963209E+37</v>
      </c>
      <c r="G55">
        <v>1.56400001</v>
      </c>
      <c r="H55">
        <v>9.9000003020963209E+37</v>
      </c>
      <c r="J55" s="2">
        <f>TREND(Calibration!$A$2:$A$4,Calibration!$B$2:$B$4,C55)</f>
        <v>421.16348980817878</v>
      </c>
      <c r="K55" s="2">
        <f>TREND(Calibration!$A$2:$A$4,Calibration!$C$2:$C$4,E55)</f>
        <v>767.88625766184282</v>
      </c>
      <c r="L55" s="2">
        <f>TREND(Calibration!$A$2:$A$4,Calibration!$D$2:$D$4,G55)</f>
        <v>603.71028020780352</v>
      </c>
    </row>
    <row r="56" spans="1:12" x14ac:dyDescent="0.25">
      <c r="A56">
        <v>270087</v>
      </c>
      <c r="B56">
        <v>15.04800034</v>
      </c>
      <c r="C56">
        <v>0.66149997999999999</v>
      </c>
      <c r="D56">
        <v>874.71002196999996</v>
      </c>
      <c r="E56">
        <v>2.1407001000000001</v>
      </c>
      <c r="F56">
        <v>9.9000003020963209E+37</v>
      </c>
      <c r="G56">
        <v>1.5634000299999999</v>
      </c>
      <c r="H56">
        <v>9.9000003020963209E+37</v>
      </c>
      <c r="J56" s="2">
        <f>TREND(Calibration!$A$2:$A$4,Calibration!$B$2:$B$4,C56)</f>
        <v>422.45156241099738</v>
      </c>
      <c r="K56" s="2">
        <f>TREND(Calibration!$A$2:$A$4,Calibration!$C$2:$C$4,E56)</f>
        <v>846.3354358018438</v>
      </c>
      <c r="L56" s="2">
        <f>TREND(Calibration!$A$2:$A$4,Calibration!$D$2:$D$4,G56)</f>
        <v>603.46294507705397</v>
      </c>
    </row>
    <row r="57" spans="1:12" x14ac:dyDescent="0.25">
      <c r="A57">
        <v>275087</v>
      </c>
      <c r="B57">
        <v>15.02900028</v>
      </c>
      <c r="C57">
        <v>0.65880000999999999</v>
      </c>
      <c r="D57">
        <v>448.72500609999997</v>
      </c>
      <c r="E57">
        <v>1.9900000099999999</v>
      </c>
      <c r="F57">
        <v>9.9000003020963209E+37</v>
      </c>
      <c r="G57">
        <v>1.56400001</v>
      </c>
      <c r="H57">
        <v>1137.3850097699999</v>
      </c>
      <c r="J57" s="2">
        <f>TREND(Calibration!$A$2:$A$4,Calibration!$B$2:$B$4,C57)</f>
        <v>420.79547957944476</v>
      </c>
      <c r="K57" s="2">
        <f>TREND(Calibration!$A$2:$A$4,Calibration!$C$2:$C$4,E57)</f>
        <v>785.36436050887892</v>
      </c>
      <c r="L57" s="2">
        <f>TREND(Calibration!$A$2:$A$4,Calibration!$D$2:$D$4,G57)</f>
        <v>603.71028020780352</v>
      </c>
    </row>
    <row r="58" spans="1:12" x14ac:dyDescent="0.25">
      <c r="A58">
        <v>280086</v>
      </c>
      <c r="B58">
        <v>14.96700001</v>
      </c>
      <c r="C58">
        <v>0.66369997999999997</v>
      </c>
      <c r="D58">
        <v>9.9000003020963209E+37</v>
      </c>
      <c r="E58">
        <v>1.9840999800000001</v>
      </c>
      <c r="F58">
        <v>9.9000003020963209E+37</v>
      </c>
      <c r="G58">
        <v>1.5666999800000001</v>
      </c>
      <c r="H58">
        <v>9.9000003020963209E+37</v>
      </c>
      <c r="J58" s="2">
        <f>TREND(Calibration!$A$2:$A$4,Calibration!$B$2:$B$4,C58)</f>
        <v>423.80097823021606</v>
      </c>
      <c r="K58" s="2">
        <f>TREND(Calibration!$A$2:$A$4,Calibration!$C$2:$C$4,E58)</f>
        <v>782.97729376352561</v>
      </c>
      <c r="L58" s="2">
        <f>TREND(Calibration!$A$2:$A$4,Calibration!$D$2:$D$4,G58)</f>
        <v>604.82331303051433</v>
      </c>
    </row>
    <row r="59" spans="1:12" x14ac:dyDescent="0.25">
      <c r="A59">
        <v>285087</v>
      </c>
      <c r="B59">
        <v>14.902000429999999</v>
      </c>
      <c r="C59">
        <v>0.66210002000000001</v>
      </c>
      <c r="D59">
        <v>1122.31799316</v>
      </c>
      <c r="E59">
        <v>1.91610003</v>
      </c>
      <c r="F59">
        <v>9.9000003020963209E+37</v>
      </c>
      <c r="G59">
        <v>1.56500006</v>
      </c>
      <c r="H59">
        <v>9.9000003020963209E+37</v>
      </c>
      <c r="J59" s="2">
        <f>TREND(Calibration!$A$2:$A$4,Calibration!$B$2:$B$4,C59)</f>
        <v>422.81960944198107</v>
      </c>
      <c r="K59" s="2">
        <f>TREND(Calibration!$A$2:$A$4,Calibration!$C$2:$C$4,E59)</f>
        <v>755.46549817423397</v>
      </c>
      <c r="L59" s="2">
        <f>TREND(Calibration!$A$2:$A$4,Calibration!$D$2:$D$4,G59)</f>
        <v>604.12253977896614</v>
      </c>
    </row>
    <row r="60" spans="1:12" x14ac:dyDescent="0.25">
      <c r="A60">
        <v>290086</v>
      </c>
      <c r="B60">
        <v>14.864000320000001</v>
      </c>
      <c r="C60">
        <v>0.66210002000000001</v>
      </c>
      <c r="D60">
        <v>1014.83099365</v>
      </c>
      <c r="E60">
        <v>2.30439997</v>
      </c>
      <c r="F60">
        <v>9.9000003020963209E+37</v>
      </c>
      <c r="G60">
        <v>1.56400001</v>
      </c>
      <c r="H60">
        <v>9.9000003020963209E+37</v>
      </c>
      <c r="J60" s="2">
        <f>TREND(Calibration!$A$2:$A$4,Calibration!$B$2:$B$4,C60)</f>
        <v>422.81960944198107</v>
      </c>
      <c r="K60" s="2">
        <f>TREND(Calibration!$A$2:$A$4,Calibration!$C$2:$C$4,E60)</f>
        <v>912.56603393366015</v>
      </c>
      <c r="L60" s="2">
        <f>TREND(Calibration!$A$2:$A$4,Calibration!$D$2:$D$4,G60)</f>
        <v>603.71028020780352</v>
      </c>
    </row>
    <row r="61" spans="1:12" x14ac:dyDescent="0.25">
      <c r="A61">
        <v>295086</v>
      </c>
      <c r="B61">
        <v>14.876000400000001</v>
      </c>
      <c r="C61">
        <v>0.66589999</v>
      </c>
      <c r="D61">
        <v>736.45202637</v>
      </c>
      <c r="E61">
        <v>1.9300999599999999</v>
      </c>
      <c r="F61">
        <v>9.9000003020963209E+37</v>
      </c>
      <c r="G61">
        <v>1.56449997</v>
      </c>
      <c r="H61">
        <v>9.9000003020963209E+37</v>
      </c>
      <c r="J61" s="2">
        <f>TREND(Calibration!$A$2:$A$4,Calibration!$B$2:$B$4,C61)</f>
        <v>425.15040018314306</v>
      </c>
      <c r="K61" s="2">
        <f>TREND(Calibration!$A$2:$A$4,Calibration!$C$2:$C$4,E61)</f>
        <v>761.12966722765816</v>
      </c>
      <c r="L61" s="2">
        <f>TREND(Calibration!$A$2:$A$4,Calibration!$D$2:$D$4,G61)</f>
        <v>603.9163831978525</v>
      </c>
    </row>
    <row r="62" spans="1:12" x14ac:dyDescent="0.25">
      <c r="A62">
        <v>300088</v>
      </c>
      <c r="B62">
        <v>14.97399998</v>
      </c>
      <c r="C62">
        <v>0.66149997999999999</v>
      </c>
      <c r="D62">
        <v>225.44999695000001</v>
      </c>
      <c r="E62">
        <v>2.0511000199999998</v>
      </c>
      <c r="F62">
        <v>9.9000003020963209E+37</v>
      </c>
      <c r="G62">
        <v>1.5634000299999999</v>
      </c>
      <c r="H62">
        <v>1172.2700195299999</v>
      </c>
      <c r="J62" s="2">
        <f>TREND(Calibration!$A$2:$A$4,Calibration!$B$2:$B$4,C62)</f>
        <v>422.45156241099738</v>
      </c>
      <c r="K62" s="2">
        <f>TREND(Calibration!$A$2:$A$4,Calibration!$C$2:$C$4,E62)</f>
        <v>810.08454023877084</v>
      </c>
      <c r="L62" s="2">
        <f>TREND(Calibration!$A$2:$A$4,Calibration!$D$2:$D$4,G62)</f>
        <v>603.46294507705397</v>
      </c>
    </row>
    <row r="63" spans="1:12" x14ac:dyDescent="0.25">
      <c r="A63">
        <v>305087</v>
      </c>
      <c r="B63">
        <v>14.989999770000001</v>
      </c>
      <c r="C63">
        <v>0.65990000999999998</v>
      </c>
      <c r="D63">
        <v>1276.4520263700001</v>
      </c>
      <c r="E63">
        <v>2.2270998999999998</v>
      </c>
      <c r="F63">
        <v>9.9000003020963209E+37</v>
      </c>
      <c r="G63">
        <v>1.5634000299999999</v>
      </c>
      <c r="H63">
        <v>9.9000003020963209E+37</v>
      </c>
      <c r="J63" s="2">
        <f>TREND(Calibration!$A$2:$A$4,Calibration!$B$2:$B$4,C63)</f>
        <v>421.47018748905407</v>
      </c>
      <c r="K63" s="2">
        <f>TREND(Calibration!$A$2:$A$4,Calibration!$C$2:$C$4,E63)</f>
        <v>881.29154439538934</v>
      </c>
      <c r="L63" s="2">
        <f>TREND(Calibration!$A$2:$A$4,Calibration!$D$2:$D$4,G63)</f>
        <v>603.46294507705397</v>
      </c>
    </row>
    <row r="64" spans="1:12" x14ac:dyDescent="0.25">
      <c r="A64">
        <v>310088</v>
      </c>
      <c r="B64">
        <v>15.06499958</v>
      </c>
      <c r="C64">
        <v>0.66149997999999999</v>
      </c>
      <c r="D64">
        <v>610.04602050999995</v>
      </c>
      <c r="E64">
        <v>1.94200003</v>
      </c>
      <c r="F64">
        <v>9.9000003020963209E+37</v>
      </c>
      <c r="G64">
        <v>1.56400001</v>
      </c>
      <c r="H64">
        <v>9.9000003020963209E+37</v>
      </c>
      <c r="J64" s="2">
        <f>TREND(Calibration!$A$2:$A$4,Calibration!$B$2:$B$4,C64)</f>
        <v>422.45156241099738</v>
      </c>
      <c r="K64" s="2">
        <f>TREND(Calibration!$A$2:$A$4,Calibration!$C$2:$C$4,E64)</f>
        <v>765.94426331689442</v>
      </c>
      <c r="L64" s="2">
        <f>TREND(Calibration!$A$2:$A$4,Calibration!$D$2:$D$4,G64)</f>
        <v>603.71028020780352</v>
      </c>
    </row>
    <row r="65" spans="1:12" x14ac:dyDescent="0.25">
      <c r="A65">
        <v>315087</v>
      </c>
      <c r="B65">
        <v>15.05500031</v>
      </c>
      <c r="C65">
        <v>0.65560001000000001</v>
      </c>
      <c r="D65">
        <v>9.9000003020963209E+37</v>
      </c>
      <c r="E65">
        <v>1.9991999899999999</v>
      </c>
      <c r="F65">
        <v>9.9000003020963209E+37</v>
      </c>
      <c r="G65">
        <v>1.56400001</v>
      </c>
      <c r="H65">
        <v>9.9000003020963209E+37</v>
      </c>
      <c r="J65" s="2">
        <f>TREND(Calibration!$A$2:$A$4,Calibration!$B$2:$B$4,C65)</f>
        <v>418.83269293330846</v>
      </c>
      <c r="K65" s="2">
        <f>TREND(Calibration!$A$2:$A$4,Calibration!$C$2:$C$4,E65)</f>
        <v>789.08653926320994</v>
      </c>
      <c r="L65" s="2">
        <f>TREND(Calibration!$A$2:$A$4,Calibration!$D$2:$D$4,G65)</f>
        <v>603.71028020780352</v>
      </c>
    </row>
    <row r="66" spans="1:12" x14ac:dyDescent="0.25">
      <c r="A66">
        <v>320087</v>
      </c>
      <c r="B66">
        <v>15.05200005</v>
      </c>
      <c r="C66">
        <v>0.65179997999999995</v>
      </c>
      <c r="D66">
        <v>764.89801024999997</v>
      </c>
      <c r="E66">
        <v>1.9722000399999999</v>
      </c>
      <c r="F66">
        <v>9.9000003020963209E+37</v>
      </c>
      <c r="G66">
        <v>1.56500006</v>
      </c>
      <c r="H66">
        <v>9.9000003020963209E+37</v>
      </c>
      <c r="J66" s="2">
        <f>TREND(Calibration!$A$2:$A$4,Calibration!$B$2:$B$4,C66)</f>
        <v>416.50186538989681</v>
      </c>
      <c r="K66" s="2">
        <f>TREND(Calibration!$A$2:$A$4,Calibration!$C$2:$C$4,E66)</f>
        <v>778.16275027040774</v>
      </c>
      <c r="L66" s="2">
        <f>TREND(Calibration!$A$2:$A$4,Calibration!$D$2:$D$4,G66)</f>
        <v>604.12253977896614</v>
      </c>
    </row>
    <row r="67" spans="1:12" x14ac:dyDescent="0.25">
      <c r="A67">
        <v>325088</v>
      </c>
      <c r="B67">
        <v>15.00899982</v>
      </c>
      <c r="C67">
        <v>0.65130001000000004</v>
      </c>
      <c r="D67">
        <v>616.39898682</v>
      </c>
      <c r="E67">
        <v>2.21149993</v>
      </c>
      <c r="F67">
        <v>1259.67004395</v>
      </c>
      <c r="G67">
        <v>1.56449997</v>
      </c>
      <c r="H67">
        <v>9.9000003020963209E+37</v>
      </c>
      <c r="J67" s="2">
        <f>TREND(Calibration!$A$2:$A$4,Calibration!$B$2:$B$4,C67)</f>
        <v>416.19519837756286</v>
      </c>
      <c r="K67" s="2">
        <f>TREND(Calibration!$A$2:$A$4,Calibration!$C$2:$C$4,E67)</f>
        <v>874.98002231575435</v>
      </c>
      <c r="L67" s="2">
        <f>TREND(Calibration!$A$2:$A$4,Calibration!$D$2:$D$4,G67)</f>
        <v>603.9163831978525</v>
      </c>
    </row>
    <row r="68" spans="1:12" x14ac:dyDescent="0.25">
      <c r="A68">
        <v>330087</v>
      </c>
      <c r="B68">
        <v>14.95100021</v>
      </c>
      <c r="C68">
        <v>0.65719998000000002</v>
      </c>
      <c r="D68">
        <v>611.24499512</v>
      </c>
      <c r="E68">
        <v>2.13100004</v>
      </c>
      <c r="F68">
        <v>1141.98498535</v>
      </c>
      <c r="G68">
        <v>1.56289995</v>
      </c>
      <c r="H68">
        <v>9.9000003020963209E+37</v>
      </c>
      <c r="J68" s="2">
        <f>TREND(Calibration!$A$2:$A$4,Calibration!$B$2:$B$4,C68)</f>
        <v>419.81406785525184</v>
      </c>
      <c r="K68" s="2">
        <f>TREND(Calibration!$A$2:$A$4,Calibration!$C$2:$C$4,E68)</f>
        <v>842.41093191729874</v>
      </c>
      <c r="L68" s="2">
        <f>TREND(Calibration!$A$2:$A$4,Calibration!$D$2:$D$4,G68)</f>
        <v>603.25679261832988</v>
      </c>
    </row>
    <row r="69" spans="1:12" x14ac:dyDescent="0.25">
      <c r="A69">
        <v>335086</v>
      </c>
      <c r="B69">
        <v>14.86699963</v>
      </c>
      <c r="C69">
        <v>0.65780002000000004</v>
      </c>
      <c r="D69">
        <v>679.02502441000001</v>
      </c>
      <c r="E69">
        <v>2.0478000600000001</v>
      </c>
      <c r="F69">
        <v>9.9000003020963209E+37</v>
      </c>
      <c r="G69">
        <v>1.5618000000000001</v>
      </c>
      <c r="H69">
        <v>9.9000003020963209E+37</v>
      </c>
      <c r="J69" s="2">
        <f>TREND(Calibration!$A$2:$A$4,Calibration!$B$2:$B$4,C69)</f>
        <v>420.18211488623547</v>
      </c>
      <c r="K69" s="2">
        <f>TREND(Calibration!$A$2:$A$4,Calibration!$C$2:$C$4,E69)</f>
        <v>808.749424183938</v>
      </c>
      <c r="L69" s="2">
        <f>TREND(Calibration!$A$2:$A$4,Calibration!$D$2:$D$4,G69)</f>
        <v>602.8033503751418</v>
      </c>
    </row>
    <row r="70" spans="1:12" x14ac:dyDescent="0.25">
      <c r="A70">
        <v>340088</v>
      </c>
      <c r="B70">
        <v>14.81200027</v>
      </c>
      <c r="C70">
        <v>0.65130001000000004</v>
      </c>
      <c r="D70">
        <v>9.9000003020963209E+37</v>
      </c>
      <c r="E70">
        <v>2.1196999500000002</v>
      </c>
      <c r="F70">
        <v>692.52001953000001</v>
      </c>
      <c r="G70">
        <v>1.5607000600000001</v>
      </c>
      <c r="H70">
        <v>9.9000003020963209E+37</v>
      </c>
      <c r="J70" s="2">
        <f>TREND(Calibration!$A$2:$A$4,Calibration!$B$2:$B$4,C70)</f>
        <v>416.19519837756286</v>
      </c>
      <c r="K70" s="2">
        <f>TREND(Calibration!$A$2:$A$4,Calibration!$C$2:$C$4,E70)</f>
        <v>837.83907905239823</v>
      </c>
      <c r="L70" s="2">
        <f>TREND(Calibration!$A$2:$A$4,Calibration!$D$2:$D$4,G70)</f>
        <v>602.34991225434317</v>
      </c>
    </row>
    <row r="71" spans="1:12" x14ac:dyDescent="0.25">
      <c r="A71">
        <v>345087</v>
      </c>
      <c r="B71">
        <v>14.80200005</v>
      </c>
      <c r="C71">
        <v>0.65880000999999999</v>
      </c>
      <c r="D71">
        <v>789.82800293000003</v>
      </c>
      <c r="E71">
        <v>2.0408000899999998</v>
      </c>
      <c r="F71">
        <v>9.9000003020963209E+37</v>
      </c>
      <c r="G71">
        <v>1.5634000299999999</v>
      </c>
      <c r="H71">
        <v>9.9000003020963209E+37</v>
      </c>
      <c r="J71" s="2">
        <f>TREND(Calibration!$A$2:$A$4,Calibration!$B$2:$B$4,C71)</f>
        <v>420.79547957944476</v>
      </c>
      <c r="K71" s="2">
        <f>TREND(Calibration!$A$2:$A$4,Calibration!$C$2:$C$4,E71)</f>
        <v>805.91733763429818</v>
      </c>
      <c r="L71" s="2">
        <f>TREND(Calibration!$A$2:$A$4,Calibration!$D$2:$D$4,G71)</f>
        <v>603.46294507705397</v>
      </c>
    </row>
    <row r="72" spans="1:12" x14ac:dyDescent="0.25">
      <c r="A72">
        <v>350087</v>
      </c>
      <c r="B72">
        <v>14.82800007</v>
      </c>
      <c r="C72">
        <v>0.66320002</v>
      </c>
      <c r="D72">
        <v>1292.0100097699999</v>
      </c>
      <c r="E72">
        <v>2.0392000700000001</v>
      </c>
      <c r="F72">
        <v>9.9000003020963209E+37</v>
      </c>
      <c r="G72">
        <v>1.5618000000000001</v>
      </c>
      <c r="H72">
        <v>9.9000003020963209E+37</v>
      </c>
      <c r="J72" s="2">
        <f>TREND(Calibration!$A$2:$A$4,Calibration!$B$2:$B$4,C72)</f>
        <v>423.49431735159038</v>
      </c>
      <c r="K72" s="2">
        <f>TREND(Calibration!$A$2:$A$4,Calibration!$C$2:$C$4,E72)</f>
        <v>805.26999269979797</v>
      </c>
      <c r="L72" s="2">
        <f>TREND(Calibration!$A$2:$A$4,Calibration!$D$2:$D$4,G72)</f>
        <v>602.8033503751418</v>
      </c>
    </row>
    <row r="73" spans="1:12" x14ac:dyDescent="0.25">
      <c r="A73">
        <v>355087</v>
      </c>
      <c r="B73">
        <v>14.85400009</v>
      </c>
      <c r="C73">
        <v>0.66479999000000001</v>
      </c>
      <c r="D73">
        <v>1011.2800293</v>
      </c>
      <c r="E73">
        <v>2.1487999000000002</v>
      </c>
      <c r="F73">
        <v>9.9000003020963209E+37</v>
      </c>
      <c r="G73">
        <v>1.56400001</v>
      </c>
      <c r="H73">
        <v>9.9000003020963209E+37</v>
      </c>
      <c r="J73" s="2">
        <f>TREND(Calibration!$A$2:$A$4,Calibration!$B$2:$B$4,C73)</f>
        <v>424.4756922735337</v>
      </c>
      <c r="K73" s="2">
        <f>TREND(Calibration!$A$2:$A$4,Calibration!$C$2:$C$4,E73)</f>
        <v>849.61249765136199</v>
      </c>
      <c r="L73" s="2">
        <f>TREND(Calibration!$A$2:$A$4,Calibration!$D$2:$D$4,G73)</f>
        <v>603.71028020780352</v>
      </c>
    </row>
    <row r="74" spans="1:12" x14ac:dyDescent="0.25">
      <c r="A74">
        <v>360088</v>
      </c>
      <c r="B74">
        <v>14.92199993</v>
      </c>
      <c r="C74">
        <v>0.66210002000000001</v>
      </c>
      <c r="D74">
        <v>1234.3370361299999</v>
      </c>
      <c r="E74">
        <v>2.2211999900000001</v>
      </c>
      <c r="F74">
        <v>9.9000003020963209E+37</v>
      </c>
      <c r="G74">
        <v>1.56289995</v>
      </c>
      <c r="H74">
        <v>9.9000003020963209E+37</v>
      </c>
      <c r="J74" s="2">
        <f>TREND(Calibration!$A$2:$A$4,Calibration!$B$2:$B$4,C74)</f>
        <v>422.81960944198107</v>
      </c>
      <c r="K74" s="2">
        <f>TREND(Calibration!$A$2:$A$4,Calibration!$C$2:$C$4,E74)</f>
        <v>878.90452620029941</v>
      </c>
      <c r="L74" s="2">
        <f>TREND(Calibration!$A$2:$A$4,Calibration!$D$2:$D$4,G74)</f>
        <v>603.25679261832988</v>
      </c>
    </row>
    <row r="75" spans="1:12" x14ac:dyDescent="0.25">
      <c r="A75">
        <v>365087</v>
      </c>
      <c r="B75">
        <v>14.928000450000001</v>
      </c>
      <c r="C75">
        <v>0.65880000999999999</v>
      </c>
      <c r="D75">
        <v>969.42797852000001</v>
      </c>
      <c r="E75">
        <v>2.15750003</v>
      </c>
      <c r="F75">
        <v>9.9000003020963209E+37</v>
      </c>
      <c r="G75">
        <v>1.5656000400000001</v>
      </c>
      <c r="H75">
        <v>9.9000003020963209E+37</v>
      </c>
      <c r="J75" s="2">
        <f>TREND(Calibration!$A$2:$A$4,Calibration!$B$2:$B$4,C75)</f>
        <v>420.79547957944476</v>
      </c>
      <c r="K75" s="2">
        <f>TREND(Calibration!$A$2:$A$4,Calibration!$C$2:$C$4,E75)</f>
        <v>853.13244433015018</v>
      </c>
      <c r="L75" s="2">
        <f>TREND(Calibration!$A$2:$A$4,Calibration!$D$2:$D$4,G75)</f>
        <v>604.3698749097158</v>
      </c>
    </row>
    <row r="76" spans="1:12" x14ac:dyDescent="0.25">
      <c r="A76">
        <v>370087</v>
      </c>
      <c r="B76">
        <v>14.928000450000001</v>
      </c>
      <c r="C76">
        <v>0.65450001000000002</v>
      </c>
      <c r="D76">
        <v>892.27697753999996</v>
      </c>
      <c r="E76">
        <v>2.0980999499999999</v>
      </c>
      <c r="F76">
        <v>9.9000003020963209E+37</v>
      </c>
      <c r="G76">
        <v>1.56449997</v>
      </c>
      <c r="H76">
        <v>9.9000003020963209E+37</v>
      </c>
      <c r="J76" s="2">
        <f>TREND(Calibration!$A$2:$A$4,Calibration!$B$2:$B$4,C76)</f>
        <v>418.15798502369915</v>
      </c>
      <c r="K76" s="2">
        <f>TREND(Calibration!$A$2:$A$4,Calibration!$C$2:$C$4,E76)</f>
        <v>829.10003167473542</v>
      </c>
      <c r="L76" s="2">
        <f>TREND(Calibration!$A$2:$A$4,Calibration!$D$2:$D$4,G76)</f>
        <v>603.9163831978525</v>
      </c>
    </row>
    <row r="77" spans="1:12" x14ac:dyDescent="0.25">
      <c r="A77">
        <v>375088</v>
      </c>
      <c r="B77">
        <v>14.86699963</v>
      </c>
      <c r="C77">
        <v>0.65450001000000002</v>
      </c>
      <c r="D77">
        <v>794.08001708999996</v>
      </c>
      <c r="E77">
        <v>2.1974000899999999</v>
      </c>
      <c r="F77">
        <v>9.9000003020963209E+37</v>
      </c>
      <c r="G77">
        <v>1.5607000600000001</v>
      </c>
      <c r="H77">
        <v>9.9000003020963209E+37</v>
      </c>
      <c r="J77" s="2">
        <f>TREND(Calibration!$A$2:$A$4,Calibration!$B$2:$B$4,C77)</f>
        <v>418.15798502369915</v>
      </c>
      <c r="K77" s="2">
        <f>TREND(Calibration!$A$2:$A$4,Calibration!$C$2:$C$4,E77)</f>
        <v>869.27543112235321</v>
      </c>
      <c r="L77" s="2">
        <f>TREND(Calibration!$A$2:$A$4,Calibration!$D$2:$D$4,G77)</f>
        <v>602.34991225434317</v>
      </c>
    </row>
    <row r="78" spans="1:12" x14ac:dyDescent="0.25">
      <c r="A78">
        <v>380088</v>
      </c>
      <c r="B78">
        <v>14.84399986</v>
      </c>
      <c r="C78">
        <v>0.65240001999999997</v>
      </c>
      <c r="D78">
        <v>888.44702147999999</v>
      </c>
      <c r="E78">
        <v>2.01110005</v>
      </c>
      <c r="F78">
        <v>1233.9909668</v>
      </c>
      <c r="G78">
        <v>1.5634000299999999</v>
      </c>
      <c r="H78">
        <v>9.9000003020963209E+37</v>
      </c>
      <c r="J78" s="2">
        <f>TREND(Calibration!$A$2:$A$4,Calibration!$B$2:$B$4,C78)</f>
        <v>416.86991242088044</v>
      </c>
      <c r="K78" s="2">
        <f>TREND(Calibration!$A$2:$A$4,Calibration!$C$2:$C$4,E78)</f>
        <v>793.90113130659097</v>
      </c>
      <c r="L78" s="2">
        <f>TREND(Calibration!$A$2:$A$4,Calibration!$D$2:$D$4,G78)</f>
        <v>603.46294507705397</v>
      </c>
    </row>
    <row r="79" spans="1:12" x14ac:dyDescent="0.25">
      <c r="A79">
        <v>385088</v>
      </c>
      <c r="B79">
        <v>14.838000299999999</v>
      </c>
      <c r="C79">
        <v>0.66210002000000001</v>
      </c>
      <c r="D79">
        <v>462.66500853999997</v>
      </c>
      <c r="E79">
        <v>2.0013999899999999</v>
      </c>
      <c r="F79">
        <v>9.9000003020963209E+37</v>
      </c>
      <c r="G79">
        <v>1.55910003</v>
      </c>
      <c r="H79">
        <v>9.9000003020963209E+37</v>
      </c>
      <c r="J79" s="2">
        <f>TREND(Calibration!$A$2:$A$4,Calibration!$B$2:$B$4,C79)</f>
        <v>422.81960944198107</v>
      </c>
      <c r="K79" s="2">
        <f>TREND(Calibration!$A$2:$A$4,Calibration!$C$2:$C$4,E79)</f>
        <v>789.97662742204591</v>
      </c>
      <c r="L79" s="2">
        <f>TREND(Calibration!$A$2:$A$4,Calibration!$D$2:$D$4,G79)</f>
        <v>601.690317552431</v>
      </c>
    </row>
    <row r="80" spans="1:12" x14ac:dyDescent="0.25">
      <c r="A80">
        <v>390088</v>
      </c>
      <c r="B80">
        <v>14.77900028</v>
      </c>
      <c r="C80">
        <v>0.66479999000000001</v>
      </c>
      <c r="D80">
        <v>9.9000003020963209E+37</v>
      </c>
      <c r="E80">
        <v>2.1665999899999999</v>
      </c>
      <c r="F80">
        <v>880.61401366999996</v>
      </c>
      <c r="G80">
        <v>1.55589998</v>
      </c>
      <c r="H80">
        <v>9.9000003020963209E+37</v>
      </c>
      <c r="J80" s="2">
        <f>TREND(Calibration!$A$2:$A$4,Calibration!$B$2:$B$4,C80)</f>
        <v>424.4756922735337</v>
      </c>
      <c r="K80" s="2">
        <f>TREND(Calibration!$A$2:$A$4,Calibration!$C$2:$C$4,E80)</f>
        <v>856.81415644009621</v>
      </c>
      <c r="L80" s="2">
        <f>TREND(Calibration!$A$2:$A$4,Calibration!$D$2:$D$4,G80)</f>
        <v>600.3711322709961</v>
      </c>
    </row>
    <row r="81" spans="1:12" x14ac:dyDescent="0.25">
      <c r="A81">
        <v>395087</v>
      </c>
      <c r="B81">
        <v>14.8409996</v>
      </c>
      <c r="C81">
        <v>0.66420000999999995</v>
      </c>
      <c r="D81">
        <v>1023.79998779</v>
      </c>
      <c r="E81">
        <v>1.9467999899999999</v>
      </c>
      <c r="F81">
        <v>9.9000003020963209E+37</v>
      </c>
      <c r="G81">
        <v>1.5618000000000001</v>
      </c>
      <c r="H81">
        <v>9.9000003020963209E+37</v>
      </c>
      <c r="J81" s="2">
        <f>TREND(Calibration!$A$2:$A$4,Calibration!$B$2:$B$4,C81)</f>
        <v>424.10768204479967</v>
      </c>
      <c r="K81" s="2">
        <f>TREND(Calibration!$A$2:$A$4,Calibration!$C$2:$C$4,E81)</f>
        <v>767.88625766184282</v>
      </c>
      <c r="L81" s="2">
        <f>TREND(Calibration!$A$2:$A$4,Calibration!$D$2:$D$4,G81)</f>
        <v>602.8033503751418</v>
      </c>
    </row>
    <row r="82" spans="1:12" x14ac:dyDescent="0.25">
      <c r="A82">
        <v>400088</v>
      </c>
      <c r="B82">
        <v>14.89299965</v>
      </c>
      <c r="C82">
        <v>0.66909998999999998</v>
      </c>
      <c r="D82">
        <v>1194.41699219</v>
      </c>
      <c r="E82">
        <v>1.9608999499999999</v>
      </c>
      <c r="F82">
        <v>9.9000003020963209E+37</v>
      </c>
      <c r="G82">
        <v>1.56289995</v>
      </c>
      <c r="H82">
        <v>9.9000003020963209E+37</v>
      </c>
      <c r="J82" s="2">
        <f>TREND(Calibration!$A$2:$A$4,Calibration!$B$2:$B$4,C82)</f>
        <v>427.1131868292793</v>
      </c>
      <c r="K82" s="2">
        <f>TREND(Calibration!$A$2:$A$4,Calibration!$C$2:$C$4,E82)</f>
        <v>773.59089740550723</v>
      </c>
      <c r="L82" s="2">
        <f>TREND(Calibration!$A$2:$A$4,Calibration!$D$2:$D$4,G82)</f>
        <v>603.25679261832988</v>
      </c>
    </row>
    <row r="83" spans="1:12" x14ac:dyDescent="0.25">
      <c r="A83">
        <v>405087</v>
      </c>
      <c r="B83">
        <v>14.940999980000001</v>
      </c>
      <c r="C83">
        <v>0.66320002</v>
      </c>
      <c r="D83">
        <v>9.9000003020963209E+37</v>
      </c>
      <c r="E83">
        <v>1.95659995</v>
      </c>
      <c r="F83">
        <v>9.9000003020963209E+37</v>
      </c>
      <c r="G83">
        <v>1.55910003</v>
      </c>
      <c r="H83">
        <v>9.9000003020963209E+37</v>
      </c>
      <c r="J83" s="2">
        <f>TREND(Calibration!$A$2:$A$4,Calibration!$B$2:$B$4,C83)</f>
        <v>423.49431735159038</v>
      </c>
      <c r="K83" s="2">
        <f>TREND(Calibration!$A$2:$A$4,Calibration!$C$2:$C$4,E83)</f>
        <v>771.85117964050949</v>
      </c>
      <c r="L83" s="2">
        <f>TREND(Calibration!$A$2:$A$4,Calibration!$D$2:$D$4,G83)</f>
        <v>601.690317552431</v>
      </c>
    </row>
    <row r="84" spans="1:12" x14ac:dyDescent="0.25">
      <c r="A84">
        <v>410087</v>
      </c>
      <c r="B84">
        <v>14.95100021</v>
      </c>
      <c r="C84">
        <v>0.6724</v>
      </c>
      <c r="D84">
        <v>779.59698486000002</v>
      </c>
      <c r="E84">
        <v>1.95169997</v>
      </c>
      <c r="F84">
        <v>9.9000003020963209E+37</v>
      </c>
      <c r="G84">
        <v>1.5601999799999999</v>
      </c>
      <c r="H84">
        <v>9.9000003020963209E+37</v>
      </c>
      <c r="J84" s="2">
        <f>TREND(Calibration!$A$2:$A$4,Calibration!$B$2:$B$4,C84)</f>
        <v>429.13731669181561</v>
      </c>
      <c r="K84" s="2">
        <f>TREND(Calibration!$A$2:$A$4,Calibration!$C$2:$C$4,E84)</f>
        <v>769.86871865117621</v>
      </c>
      <c r="L84" s="2">
        <f>TREND(Calibration!$A$2:$A$4,Calibration!$D$2:$D$4,G84)</f>
        <v>602.14375979561908</v>
      </c>
    </row>
    <row r="85" spans="1:12" x14ac:dyDescent="0.25">
      <c r="A85">
        <v>415089</v>
      </c>
      <c r="B85">
        <v>15.01599979</v>
      </c>
      <c r="C85">
        <v>0.67129998999999996</v>
      </c>
      <c r="D85">
        <v>538.85900878999996</v>
      </c>
      <c r="E85">
        <v>1.92420006</v>
      </c>
      <c r="F85">
        <v>9.9000003020963209E+37</v>
      </c>
      <c r="G85">
        <v>1.5596000000000001</v>
      </c>
      <c r="H85">
        <v>1147.5169677700001</v>
      </c>
      <c r="J85" s="2">
        <f>TREND(Calibration!$A$2:$A$4,Calibration!$B$2:$B$4,C85)</f>
        <v>428.46260264849798</v>
      </c>
      <c r="K85" s="2">
        <f>TREND(Calibration!$A$2:$A$4,Calibration!$C$2:$C$4,E85)</f>
        <v>758.74265307842336</v>
      </c>
      <c r="L85" s="2">
        <f>TREND(Calibration!$A$2:$A$4,Calibration!$D$2:$D$4,G85)</f>
        <v>601.89642466486953</v>
      </c>
    </row>
    <row r="86" spans="1:12" x14ac:dyDescent="0.25">
      <c r="A86">
        <v>420087</v>
      </c>
      <c r="B86">
        <v>14.96700001</v>
      </c>
      <c r="C86">
        <v>0.66799998000000005</v>
      </c>
      <c r="D86">
        <v>741.26000977000001</v>
      </c>
      <c r="E86">
        <v>1.97329998</v>
      </c>
      <c r="F86">
        <v>9.9000003020963209E+37</v>
      </c>
      <c r="G86">
        <v>1.5634000299999999</v>
      </c>
      <c r="H86">
        <v>9.9000003020963209E+37</v>
      </c>
      <c r="J86" s="2">
        <f>TREND(Calibration!$A$2:$A$4,Calibration!$B$2:$B$4,C86)</f>
        <v>426.43847278596172</v>
      </c>
      <c r="K86" s="2">
        <f>TREND(Calibration!$A$2:$A$4,Calibration!$C$2:$C$4,E86)</f>
        <v>778.60777007469426</v>
      </c>
      <c r="L86" s="2">
        <f>TREND(Calibration!$A$2:$A$4,Calibration!$D$2:$D$4,G86)</f>
        <v>603.46294507705397</v>
      </c>
    </row>
    <row r="87" spans="1:12" x14ac:dyDescent="0.25">
      <c r="A87">
        <v>425088</v>
      </c>
      <c r="B87">
        <v>14.850999829999999</v>
      </c>
      <c r="C87">
        <v>0.66589999</v>
      </c>
      <c r="D87">
        <v>9.9000003020963209E+37</v>
      </c>
      <c r="E87">
        <v>2.2304000899999998</v>
      </c>
      <c r="F87">
        <v>9.9000003020963209E+37</v>
      </c>
      <c r="G87">
        <v>1.5618000000000001</v>
      </c>
      <c r="H87">
        <v>9.9000003020963209E+37</v>
      </c>
      <c r="J87" s="2">
        <f>TREND(Calibration!$A$2:$A$4,Calibration!$B$2:$B$4,C87)</f>
        <v>425.15040018314306</v>
      </c>
      <c r="K87" s="2">
        <f>TREND(Calibration!$A$2:$A$4,Calibration!$C$2:$C$4,E87)</f>
        <v>882.62675350489349</v>
      </c>
      <c r="L87" s="2">
        <f>TREND(Calibration!$A$2:$A$4,Calibration!$D$2:$D$4,G87)</f>
        <v>602.8033503751418</v>
      </c>
    </row>
    <row r="88" spans="1:12" x14ac:dyDescent="0.25">
      <c r="A88">
        <v>430087</v>
      </c>
      <c r="B88">
        <v>14.78199959</v>
      </c>
      <c r="C88">
        <v>0.66799998000000005</v>
      </c>
      <c r="D88">
        <v>655.19201659999999</v>
      </c>
      <c r="E88">
        <v>2.10400009</v>
      </c>
      <c r="F88">
        <v>9.9000003020963209E+37</v>
      </c>
      <c r="G88">
        <v>1.5618000000000001</v>
      </c>
      <c r="H88">
        <v>9.9000003020963209E+37</v>
      </c>
      <c r="J88" s="2">
        <f>TREND(Calibration!$A$2:$A$4,Calibration!$B$2:$B$4,C88)</f>
        <v>426.43847278596172</v>
      </c>
      <c r="K88" s="2">
        <f>TREND(Calibration!$A$2:$A$4,Calibration!$C$2:$C$4,E88)</f>
        <v>831.48714292449665</v>
      </c>
      <c r="L88" s="2">
        <f>TREND(Calibration!$A$2:$A$4,Calibration!$D$2:$D$4,G88)</f>
        <v>602.8033503751418</v>
      </c>
    </row>
    <row r="89" spans="1:12" x14ac:dyDescent="0.25">
      <c r="A89">
        <v>435087</v>
      </c>
      <c r="B89">
        <v>14.711000439999999</v>
      </c>
      <c r="C89">
        <v>0.66589999</v>
      </c>
      <c r="D89">
        <v>693.83801270000004</v>
      </c>
      <c r="E89">
        <v>2.0996999700000001</v>
      </c>
      <c r="F89">
        <v>1360.6989746100001</v>
      </c>
      <c r="G89">
        <v>1.5634000299999999</v>
      </c>
      <c r="H89">
        <v>9.9000003020963209E+37</v>
      </c>
      <c r="J89" s="2">
        <f>TREND(Calibration!$A$2:$A$4,Calibration!$B$2:$B$4,C89)</f>
        <v>425.15040018314306</v>
      </c>
      <c r="K89" s="2">
        <f>TREND(Calibration!$A$2:$A$4,Calibration!$C$2:$C$4,E89)</f>
        <v>829.74737660923586</v>
      </c>
      <c r="L89" s="2">
        <f>TREND(Calibration!$A$2:$A$4,Calibration!$D$2:$D$4,G89)</f>
        <v>603.46294507705397</v>
      </c>
    </row>
    <row r="90" spans="1:12" x14ac:dyDescent="0.25">
      <c r="A90">
        <v>440087</v>
      </c>
      <c r="B90">
        <v>14.64599991</v>
      </c>
      <c r="C90">
        <v>0.66369997999999997</v>
      </c>
      <c r="D90">
        <v>965.20202637</v>
      </c>
      <c r="E90">
        <v>2.0715999599999999</v>
      </c>
      <c r="F90">
        <v>1212.9969482399999</v>
      </c>
      <c r="G90">
        <v>1.56229997</v>
      </c>
      <c r="H90">
        <v>9.9000003020963209E+37</v>
      </c>
      <c r="J90" s="2">
        <f>TREND(Calibration!$A$2:$A$4,Calibration!$B$2:$B$4,C90)</f>
        <v>423.80097823021606</v>
      </c>
      <c r="K90" s="2">
        <f>TREND(Calibration!$A$2:$A$4,Calibration!$C$2:$C$4,E90)</f>
        <v>818.37851926188409</v>
      </c>
      <c r="L90" s="2">
        <f>TREND(Calibration!$A$2:$A$4,Calibration!$D$2:$D$4,G90)</f>
        <v>603.00945748758033</v>
      </c>
    </row>
    <row r="91" spans="1:12" x14ac:dyDescent="0.25">
      <c r="A91">
        <v>445087</v>
      </c>
      <c r="B91">
        <v>14.682000159999999</v>
      </c>
      <c r="C91">
        <v>0.66530001000000005</v>
      </c>
      <c r="D91">
        <v>853.59802246000004</v>
      </c>
      <c r="E91">
        <v>1.9424999999999999</v>
      </c>
      <c r="F91">
        <v>1002.13800049</v>
      </c>
      <c r="G91">
        <v>1.56289995</v>
      </c>
      <c r="H91">
        <v>9.9000003020963209E+37</v>
      </c>
      <c r="J91" s="2">
        <f>TREND(Calibration!$A$2:$A$4,Calibration!$B$2:$B$4,C91)</f>
        <v>424.7823899544091</v>
      </c>
      <c r="K91" s="2">
        <f>TREND(Calibration!$A$2:$A$4,Calibration!$C$2:$C$4,E91)</f>
        <v>766.14654394270042</v>
      </c>
      <c r="L91" s="2">
        <f>TREND(Calibration!$A$2:$A$4,Calibration!$D$2:$D$4,G91)</f>
        <v>603.25679261832988</v>
      </c>
    </row>
    <row r="92" spans="1:12" x14ac:dyDescent="0.25">
      <c r="A92">
        <v>450087</v>
      </c>
      <c r="B92">
        <v>14.739999770000001</v>
      </c>
      <c r="C92">
        <v>0.66799998000000005</v>
      </c>
      <c r="D92">
        <v>515.87799071999996</v>
      </c>
      <c r="E92">
        <v>1.95009995</v>
      </c>
      <c r="F92">
        <v>9.9000003020963209E+37</v>
      </c>
      <c r="G92">
        <v>1.5596000000000001</v>
      </c>
      <c r="H92">
        <v>9.9000003020963209E+37</v>
      </c>
      <c r="J92" s="2">
        <f>TREND(Calibration!$A$2:$A$4,Calibration!$B$2:$B$4,C92)</f>
        <v>426.43847278596172</v>
      </c>
      <c r="K92" s="2">
        <f>TREND(Calibration!$A$2:$A$4,Calibration!$C$2:$C$4,E92)</f>
        <v>769.22137371667588</v>
      </c>
      <c r="L92" s="2">
        <f>TREND(Calibration!$A$2:$A$4,Calibration!$D$2:$D$4,G92)</f>
        <v>601.89642466486953</v>
      </c>
    </row>
    <row r="93" spans="1:12" x14ac:dyDescent="0.25">
      <c r="A93">
        <v>455087</v>
      </c>
      <c r="B93">
        <v>14.81200027</v>
      </c>
      <c r="C93">
        <v>0.66700000000000004</v>
      </c>
      <c r="D93">
        <v>9.9000003020963209E+37</v>
      </c>
      <c r="E93">
        <v>2.0926999999999998</v>
      </c>
      <c r="F93">
        <v>1354.2869873</v>
      </c>
      <c r="G93">
        <v>1.5613000399999999</v>
      </c>
      <c r="H93">
        <v>9.9000003020963209E+37</v>
      </c>
      <c r="J93" s="2">
        <f>TREND(Calibration!$A$2:$A$4,Calibration!$B$2:$B$4,C93)</f>
        <v>425.8251142264607</v>
      </c>
      <c r="K93" s="2">
        <f>TREND(Calibration!$A$2:$A$4,Calibration!$C$2:$C$4,E93)</f>
        <v>826.91529005959603</v>
      </c>
      <c r="L93" s="2">
        <f>TREND(Calibration!$A$2:$A$4,Calibration!$D$2:$D$4,G93)</f>
        <v>602.59724738509271</v>
      </c>
    </row>
    <row r="94" spans="1:12" x14ac:dyDescent="0.25">
      <c r="A94">
        <v>460088</v>
      </c>
      <c r="B94">
        <v>14.86699963</v>
      </c>
      <c r="C94">
        <v>0.66700000000000004</v>
      </c>
      <c r="D94">
        <v>941.35198975000003</v>
      </c>
      <c r="E94">
        <v>2.1368999500000001</v>
      </c>
      <c r="F94">
        <v>9.9000003020963209E+37</v>
      </c>
      <c r="G94">
        <v>1.5634000299999999</v>
      </c>
      <c r="H94">
        <v>9.9000003020963209E+37</v>
      </c>
      <c r="J94" s="2">
        <f>TREND(Calibration!$A$2:$A$4,Calibration!$B$2:$B$4,C94)</f>
        <v>425.8251142264607</v>
      </c>
      <c r="K94" s="2">
        <f>TREND(Calibration!$A$2:$A$4,Calibration!$C$2:$C$4,E94)</f>
        <v>844.79795011238889</v>
      </c>
      <c r="L94" s="2">
        <f>TREND(Calibration!$A$2:$A$4,Calibration!$D$2:$D$4,G94)</f>
        <v>603.46294507705397</v>
      </c>
    </row>
    <row r="95" spans="1:12" x14ac:dyDescent="0.25">
      <c r="A95">
        <v>465087</v>
      </c>
      <c r="B95">
        <v>14.902000429999999</v>
      </c>
      <c r="C95">
        <v>0.66700000000000004</v>
      </c>
      <c r="D95">
        <v>948.13098145000004</v>
      </c>
      <c r="E95">
        <v>2.0931999700000001</v>
      </c>
      <c r="F95">
        <v>1207.0500488299999</v>
      </c>
      <c r="G95">
        <v>1.5618000000000001</v>
      </c>
      <c r="H95">
        <v>9.9000003020963209E+37</v>
      </c>
      <c r="J95" s="2">
        <f>TREND(Calibration!$A$2:$A$4,Calibration!$B$2:$B$4,C95)</f>
        <v>425.8251142264607</v>
      </c>
      <c r="K95" s="2">
        <f>TREND(Calibration!$A$2:$A$4,Calibration!$C$2:$C$4,E95)</f>
        <v>827.11757068540214</v>
      </c>
      <c r="L95" s="2">
        <f>TREND(Calibration!$A$2:$A$4,Calibration!$D$2:$D$4,G95)</f>
        <v>602.8033503751418</v>
      </c>
    </row>
    <row r="96" spans="1:12" x14ac:dyDescent="0.25">
      <c r="A96">
        <v>470088</v>
      </c>
      <c r="B96">
        <v>14.869999890000001</v>
      </c>
      <c r="C96">
        <v>0.66100000999999997</v>
      </c>
      <c r="D96">
        <v>1077.4439697299999</v>
      </c>
      <c r="E96">
        <v>2.0861999999999998</v>
      </c>
      <c r="F96">
        <v>1152.6569824200001</v>
      </c>
      <c r="G96">
        <v>1.5618000000000001</v>
      </c>
      <c r="H96">
        <v>9.9000003020963209E+37</v>
      </c>
      <c r="J96" s="2">
        <f>TREND(Calibration!$A$2:$A$4,Calibration!$B$2:$B$4,C96)</f>
        <v>422.14489539866344</v>
      </c>
      <c r="K96" s="2">
        <f>TREND(Calibration!$A$2:$A$4,Calibration!$C$2:$C$4,E96)</f>
        <v>824.28548413576232</v>
      </c>
      <c r="L96" s="2">
        <f>TREND(Calibration!$A$2:$A$4,Calibration!$D$2:$D$4,G96)</f>
        <v>602.8033503751418</v>
      </c>
    </row>
    <row r="97" spans="1:12" x14ac:dyDescent="0.25">
      <c r="A97">
        <v>475087</v>
      </c>
      <c r="B97">
        <v>14.81200027</v>
      </c>
      <c r="C97">
        <v>0.65990000999999998</v>
      </c>
      <c r="D97">
        <v>424.56900023999998</v>
      </c>
      <c r="E97">
        <v>2.18499994</v>
      </c>
      <c r="F97">
        <v>1235.4219970700001</v>
      </c>
      <c r="G97">
        <v>1.5596000000000001</v>
      </c>
      <c r="H97">
        <v>1016.65197754</v>
      </c>
      <c r="J97" s="2">
        <f>TREND(Calibration!$A$2:$A$4,Calibration!$B$2:$B$4,C97)</f>
        <v>421.47018748905407</v>
      </c>
      <c r="K97" s="2">
        <f>TREND(Calibration!$A$2:$A$4,Calibration!$C$2:$C$4,E97)</f>
        <v>864.25850990290303</v>
      </c>
      <c r="L97" s="2">
        <f>TREND(Calibration!$A$2:$A$4,Calibration!$D$2:$D$4,G97)</f>
        <v>601.89642466486953</v>
      </c>
    </row>
    <row r="98" spans="1:12" x14ac:dyDescent="0.25">
      <c r="A98">
        <v>480086</v>
      </c>
      <c r="B98">
        <v>14.75300026</v>
      </c>
      <c r="C98">
        <v>0.65939999000000005</v>
      </c>
      <c r="D98">
        <v>667.42999268000005</v>
      </c>
      <c r="E98">
        <v>2.0996999700000001</v>
      </c>
      <c r="F98">
        <v>1286.6350097699999</v>
      </c>
      <c r="G98">
        <v>1.56400001</v>
      </c>
      <c r="H98">
        <v>9.9000003020963209E+37</v>
      </c>
      <c r="J98" s="2">
        <f>TREND(Calibration!$A$2:$A$4,Calibration!$B$2:$B$4,C98)</f>
        <v>421.16348980817878</v>
      </c>
      <c r="K98" s="2">
        <f>TREND(Calibration!$A$2:$A$4,Calibration!$C$2:$C$4,E98)</f>
        <v>829.74737660923586</v>
      </c>
      <c r="L98" s="2">
        <f>TREND(Calibration!$A$2:$A$4,Calibration!$D$2:$D$4,G98)</f>
        <v>603.71028020780352</v>
      </c>
    </row>
    <row r="99" spans="1:12" x14ac:dyDescent="0.25">
      <c r="A99">
        <v>485087</v>
      </c>
      <c r="B99">
        <v>14.73700047</v>
      </c>
      <c r="C99">
        <v>0.66479999000000001</v>
      </c>
      <c r="D99">
        <v>749.78497314000003</v>
      </c>
      <c r="E99">
        <v>2.2070999100000002</v>
      </c>
      <c r="F99">
        <v>9.9000003020963209E+37</v>
      </c>
      <c r="G99">
        <v>1.56289995</v>
      </c>
      <c r="H99">
        <v>9.9000003020963209E+37</v>
      </c>
      <c r="J99" s="2">
        <f>TREND(Calibration!$A$2:$A$4,Calibration!$B$2:$B$4,C99)</f>
        <v>424.4756922735337</v>
      </c>
      <c r="K99" s="2">
        <f>TREND(Calibration!$A$2:$A$4,Calibration!$C$2:$C$4,E99)</f>
        <v>873.19983790637184</v>
      </c>
      <c r="L99" s="2">
        <f>TREND(Calibration!$A$2:$A$4,Calibration!$D$2:$D$4,G99)</f>
        <v>603.25679261832988</v>
      </c>
    </row>
    <row r="100" spans="1:12" x14ac:dyDescent="0.25">
      <c r="A100">
        <v>490087</v>
      </c>
      <c r="B100">
        <v>14.678999900000001</v>
      </c>
      <c r="C100">
        <v>0.65880000999999999</v>
      </c>
      <c r="D100">
        <v>9.9000003020963209E+37</v>
      </c>
      <c r="E100">
        <v>2.1152999399999999</v>
      </c>
      <c r="F100">
        <v>1205.5529785199999</v>
      </c>
      <c r="G100">
        <v>1.5618000000000001</v>
      </c>
      <c r="H100">
        <v>9.9000003020963209E+37</v>
      </c>
      <c r="J100" s="2">
        <f>TREND(Calibration!$A$2:$A$4,Calibration!$B$2:$B$4,C100)</f>
        <v>420.79547957944476</v>
      </c>
      <c r="K100" s="2">
        <f>TREND(Calibration!$A$2:$A$4,Calibration!$C$2:$C$4,E100)</f>
        <v>836.05889868887084</v>
      </c>
      <c r="L100" s="2">
        <f>TREND(Calibration!$A$2:$A$4,Calibration!$D$2:$D$4,G100)</f>
        <v>602.8033503751418</v>
      </c>
    </row>
    <row r="101" spans="1:12" x14ac:dyDescent="0.25">
      <c r="A101">
        <v>495086</v>
      </c>
      <c r="B101">
        <v>14.74699974</v>
      </c>
      <c r="C101">
        <v>0.66149997999999999</v>
      </c>
      <c r="D101">
        <v>571.82397461000005</v>
      </c>
      <c r="E101">
        <v>2.17420006</v>
      </c>
      <c r="F101">
        <v>9.9000003020963209E+37</v>
      </c>
      <c r="G101">
        <v>1.56229997</v>
      </c>
      <c r="H101">
        <v>9.9000003020963209E+37</v>
      </c>
      <c r="J101" s="2">
        <f>TREND(Calibration!$A$2:$A$4,Calibration!$B$2:$B$4,C101)</f>
        <v>422.45156241099738</v>
      </c>
      <c r="K101" s="2">
        <f>TREND(Calibration!$A$2:$A$4,Calibration!$C$2:$C$4,E101)</f>
        <v>859.88903476433484</v>
      </c>
      <c r="L101" s="2">
        <f>TREND(Calibration!$A$2:$A$4,Calibration!$D$2:$D$4,G101)</f>
        <v>603.00945748758033</v>
      </c>
    </row>
    <row r="102" spans="1:12" x14ac:dyDescent="0.25">
      <c r="A102">
        <v>500087</v>
      </c>
      <c r="B102">
        <v>14.795000079999999</v>
      </c>
      <c r="C102">
        <v>0.66640001999999998</v>
      </c>
      <c r="D102">
        <v>566.76000977000001</v>
      </c>
      <c r="E102">
        <v>2.0353999100000002</v>
      </c>
      <c r="F102">
        <v>9.9000003020963209E+37</v>
      </c>
      <c r="G102">
        <v>1.5596000000000001</v>
      </c>
      <c r="H102">
        <v>9.9000003020963209E+37</v>
      </c>
      <c r="J102" s="2">
        <f>TREND(Calibration!$A$2:$A$4,Calibration!$B$2:$B$4,C102)</f>
        <v>425.45710399772662</v>
      </c>
      <c r="K102" s="2">
        <f>TREND(Calibration!$A$2:$A$4,Calibration!$C$2:$C$4,E102)</f>
        <v>803.73250296448782</v>
      </c>
      <c r="L102" s="2">
        <f>TREND(Calibration!$A$2:$A$4,Calibration!$D$2:$D$4,G102)</f>
        <v>601.89642466486953</v>
      </c>
    </row>
    <row r="103" spans="1:12" x14ac:dyDescent="0.25">
      <c r="A103">
        <v>505087</v>
      </c>
      <c r="B103">
        <v>14.791999819999999</v>
      </c>
      <c r="C103">
        <v>0.66530001000000005</v>
      </c>
      <c r="D103">
        <v>9.9000003020963209E+37</v>
      </c>
      <c r="E103">
        <v>2.1217999500000002</v>
      </c>
      <c r="F103">
        <v>1109.32299805</v>
      </c>
      <c r="G103">
        <v>1.5618000000000001</v>
      </c>
      <c r="H103">
        <v>9.9000003020963209E+37</v>
      </c>
      <c r="J103" s="2">
        <f>TREND(Calibration!$A$2:$A$4,Calibration!$B$2:$B$4,C103)</f>
        <v>424.7823899544091</v>
      </c>
      <c r="K103" s="2">
        <f>TREND(Calibration!$A$2:$A$4,Calibration!$C$2:$C$4,E103)</f>
        <v>838.6887086585599</v>
      </c>
      <c r="L103" s="2">
        <f>TREND(Calibration!$A$2:$A$4,Calibration!$D$2:$D$4,G103)</f>
        <v>602.8033503751418</v>
      </c>
    </row>
    <row r="104" spans="1:12" x14ac:dyDescent="0.25">
      <c r="A104">
        <v>510099</v>
      </c>
      <c r="B104">
        <v>14.89299965</v>
      </c>
      <c r="C104">
        <v>0.66589999</v>
      </c>
      <c r="D104">
        <v>407.88800049000002</v>
      </c>
      <c r="E104">
        <v>2.1919999099999998</v>
      </c>
      <c r="F104">
        <v>9.9000003020963209E+37</v>
      </c>
      <c r="G104">
        <v>1.5613000399999999</v>
      </c>
      <c r="H104">
        <v>1231.9649658200001</v>
      </c>
      <c r="J104" s="2">
        <f>TREND(Calibration!$A$2:$A$4,Calibration!$B$2:$B$4,C104)</f>
        <v>425.15040018314306</v>
      </c>
      <c r="K104" s="2">
        <f>TREND(Calibration!$A$2:$A$4,Calibration!$C$2:$C$4,E104)</f>
        <v>867.09059645254263</v>
      </c>
      <c r="L104" s="2">
        <f>TREND(Calibration!$A$2:$A$4,Calibration!$D$2:$D$4,G104)</f>
        <v>602.59724738509271</v>
      </c>
    </row>
    <row r="105" spans="1:12" x14ac:dyDescent="0.25">
      <c r="A105">
        <v>515087</v>
      </c>
      <c r="B105">
        <v>14.88300037</v>
      </c>
      <c r="C105">
        <v>0.66420000999999995</v>
      </c>
      <c r="D105">
        <v>998.98999022999999</v>
      </c>
      <c r="E105">
        <v>2.09209991</v>
      </c>
      <c r="F105">
        <v>9.9000003020963209E+37</v>
      </c>
      <c r="G105">
        <v>1.5618000000000001</v>
      </c>
      <c r="H105">
        <v>9.9000003020963209E+37</v>
      </c>
      <c r="J105" s="2">
        <f>TREND(Calibration!$A$2:$A$4,Calibration!$B$2:$B$4,C105)</f>
        <v>424.10768204479967</v>
      </c>
      <c r="K105" s="2">
        <f>TREND(Calibration!$A$2:$A$4,Calibration!$C$2:$C$4,E105)</f>
        <v>826.67250233085247</v>
      </c>
      <c r="L105" s="2">
        <f>TREND(Calibration!$A$2:$A$4,Calibration!$D$2:$D$4,G105)</f>
        <v>602.8033503751418</v>
      </c>
    </row>
    <row r="106" spans="1:12" x14ac:dyDescent="0.25">
      <c r="A106">
        <v>520086</v>
      </c>
      <c r="B106">
        <v>14.80500031</v>
      </c>
      <c r="C106">
        <v>0.65990000999999998</v>
      </c>
      <c r="D106">
        <v>9.9000003020963209E+37</v>
      </c>
      <c r="E106">
        <v>2.0515999800000002</v>
      </c>
      <c r="F106">
        <v>1273.36206055</v>
      </c>
      <c r="G106">
        <v>1.5634000299999999</v>
      </c>
      <c r="H106">
        <v>9.9000003020963209E+37</v>
      </c>
      <c r="J106" s="2">
        <f>TREND(Calibration!$A$2:$A$4,Calibration!$B$2:$B$4,C106)</f>
        <v>421.47018748905407</v>
      </c>
      <c r="K106" s="2">
        <f>TREND(Calibration!$A$2:$A$4,Calibration!$C$2:$C$4,E106)</f>
        <v>810.28681681872183</v>
      </c>
      <c r="L106" s="2">
        <f>TREND(Calibration!$A$2:$A$4,Calibration!$D$2:$D$4,G106)</f>
        <v>603.46294507705397</v>
      </c>
    </row>
    <row r="107" spans="1:12" x14ac:dyDescent="0.25">
      <c r="A107">
        <v>525087</v>
      </c>
      <c r="B107">
        <v>14.743000029999999</v>
      </c>
      <c r="C107">
        <v>0.66320002</v>
      </c>
      <c r="D107">
        <v>1056.42004395</v>
      </c>
      <c r="E107">
        <v>2.2957000700000001</v>
      </c>
      <c r="F107">
        <v>9.9000003020963209E+37</v>
      </c>
      <c r="G107">
        <v>1.56449997</v>
      </c>
      <c r="H107">
        <v>9.9000003020963209E+37</v>
      </c>
      <c r="J107" s="2">
        <f>TREND(Calibration!$A$2:$A$4,Calibration!$B$2:$B$4,C107)</f>
        <v>423.49431735159038</v>
      </c>
      <c r="K107" s="2">
        <f>TREND(Calibration!$A$2:$A$4,Calibration!$C$2:$C$4,E107)</f>
        <v>909.04618030954316</v>
      </c>
      <c r="L107" s="2">
        <f>TREND(Calibration!$A$2:$A$4,Calibration!$D$2:$D$4,G107)</f>
        <v>603.9163831978525</v>
      </c>
    </row>
    <row r="108" spans="1:12" x14ac:dyDescent="0.25">
      <c r="A108">
        <v>530087</v>
      </c>
      <c r="B108">
        <v>14.682000159999999</v>
      </c>
      <c r="C108">
        <v>0.66700000000000004</v>
      </c>
      <c r="D108">
        <v>1054.14001465</v>
      </c>
      <c r="E108">
        <v>2.3254001099999999</v>
      </c>
      <c r="F108">
        <v>1186.3830566399999</v>
      </c>
      <c r="G108">
        <v>1.5634000299999999</v>
      </c>
      <c r="H108">
        <v>9.9000003020963209E+37</v>
      </c>
      <c r="J108" s="2">
        <f>TREND(Calibration!$A$2:$A$4,Calibration!$B$2:$B$4,C108)</f>
        <v>425.8251142264607</v>
      </c>
      <c r="K108" s="2">
        <f>TREND(Calibration!$A$2:$A$4,Calibration!$C$2:$C$4,E108)</f>
        <v>921.06238663725037</v>
      </c>
      <c r="L108" s="2">
        <f>TREND(Calibration!$A$2:$A$4,Calibration!$D$2:$D$4,G108)</f>
        <v>603.46294507705397</v>
      </c>
    </row>
    <row r="109" spans="1:12" x14ac:dyDescent="0.25">
      <c r="A109">
        <v>535087</v>
      </c>
      <c r="B109">
        <v>14.67199993</v>
      </c>
      <c r="C109">
        <v>0.66860001999999996</v>
      </c>
      <c r="D109">
        <v>1054.8149414100001</v>
      </c>
      <c r="E109">
        <v>2.0769999000000001</v>
      </c>
      <c r="F109">
        <v>966.25598145000004</v>
      </c>
      <c r="G109">
        <v>1.56500006</v>
      </c>
      <c r="H109">
        <v>9.9000003020963209E+37</v>
      </c>
      <c r="J109" s="2">
        <f>TREND(Calibration!$A$2:$A$4,Calibration!$B$2:$B$4,C109)</f>
        <v>426.8065198169453</v>
      </c>
      <c r="K109" s="2">
        <f>TREND(Calibration!$A$2:$A$4,Calibration!$C$2:$C$4,E109)</f>
        <v>820.56325683116825</v>
      </c>
      <c r="L109" s="2">
        <f>TREND(Calibration!$A$2:$A$4,Calibration!$D$2:$D$4,G109)</f>
        <v>604.12253977896614</v>
      </c>
    </row>
    <row r="110" spans="1:12" x14ac:dyDescent="0.25">
      <c r="A110">
        <v>540086</v>
      </c>
      <c r="B110">
        <v>14.666000370000001</v>
      </c>
      <c r="C110">
        <v>0.67559999000000004</v>
      </c>
      <c r="D110">
        <v>1227.2569580100001</v>
      </c>
      <c r="E110">
        <v>2.1120998900000001</v>
      </c>
      <c r="F110">
        <v>902.19396973000005</v>
      </c>
      <c r="G110">
        <v>1.5656000400000001</v>
      </c>
      <c r="H110">
        <v>9.9000003020963209E+37</v>
      </c>
      <c r="J110" s="2">
        <f>TREND(Calibration!$A$2:$A$4,Calibration!$B$2:$B$4,C110)</f>
        <v>431.10009720424364</v>
      </c>
      <c r="K110" s="2">
        <f>TREND(Calibration!$A$2:$A$4,Calibration!$C$2:$C$4,E110)</f>
        <v>834.76420477401496</v>
      </c>
      <c r="L110" s="2">
        <f>TREND(Calibration!$A$2:$A$4,Calibration!$D$2:$D$4,G110)</f>
        <v>604.3698749097158</v>
      </c>
    </row>
    <row r="111" spans="1:12" x14ac:dyDescent="0.25">
      <c r="A111">
        <v>545088</v>
      </c>
      <c r="B111">
        <v>14.66899967</v>
      </c>
      <c r="C111">
        <v>0.67830002</v>
      </c>
      <c r="D111">
        <v>1198.2180175799999</v>
      </c>
      <c r="E111">
        <v>2.0759000799999998</v>
      </c>
      <c r="F111">
        <v>973.13299560999997</v>
      </c>
      <c r="G111">
        <v>1.56400001</v>
      </c>
      <c r="H111">
        <v>9.9000003020963209E+37</v>
      </c>
      <c r="J111" s="2">
        <f>TREND(Calibration!$A$2:$A$4,Calibration!$B$2:$B$4,C111)</f>
        <v>432.75621683804593</v>
      </c>
      <c r="K111" s="2">
        <f>TREND(Calibration!$A$2:$A$4,Calibration!$C$2:$C$4,E111)</f>
        <v>820.11828557714489</v>
      </c>
      <c r="L111" s="2">
        <f>TREND(Calibration!$A$2:$A$4,Calibration!$D$2:$D$4,G111)</f>
        <v>603.71028020780352</v>
      </c>
    </row>
    <row r="112" spans="1:12" x14ac:dyDescent="0.25">
      <c r="A112">
        <v>550086</v>
      </c>
      <c r="B112">
        <v>14.74699974</v>
      </c>
      <c r="C112">
        <v>0.67339998000000001</v>
      </c>
      <c r="D112">
        <v>843.82501220999995</v>
      </c>
      <c r="E112">
        <v>2.02570009</v>
      </c>
      <c r="F112">
        <v>1368.7110595700001</v>
      </c>
      <c r="G112">
        <v>1.56400001</v>
      </c>
      <c r="H112">
        <v>9.9000003020963209E+37</v>
      </c>
      <c r="J112" s="2">
        <f>TREND(Calibration!$A$2:$A$4,Calibration!$B$2:$B$4,C112)</f>
        <v>429.75067525131669</v>
      </c>
      <c r="K112" s="2">
        <f>TREND(Calibration!$A$2:$A$4,Calibration!$C$2:$C$4,E112)</f>
        <v>799.80809618046919</v>
      </c>
      <c r="L112" s="2">
        <f>TREND(Calibration!$A$2:$A$4,Calibration!$D$2:$D$4,G112)</f>
        <v>603.71028020780352</v>
      </c>
    </row>
    <row r="113" spans="1:12" x14ac:dyDescent="0.25">
      <c r="A113">
        <v>555088</v>
      </c>
      <c r="B113">
        <v>14.788999560000001</v>
      </c>
      <c r="C113">
        <v>0.67510002999999996</v>
      </c>
      <c r="D113">
        <v>1038.29394531</v>
      </c>
      <c r="E113">
        <v>2.0666999800000001</v>
      </c>
      <c r="F113">
        <v>9.9000003020963209E+37</v>
      </c>
      <c r="G113">
        <v>1.5661</v>
      </c>
      <c r="H113">
        <v>9.9000003020963209E+37</v>
      </c>
      <c r="J113" s="2">
        <f>TREND(Calibration!$A$2:$A$4,Calibration!$B$2:$B$4,C113)</f>
        <v>430.7934363256179</v>
      </c>
      <c r="K113" s="2">
        <f>TREND(Calibration!$A$2:$A$4,Calibration!$C$2:$C$4,E113)</f>
        <v>816.39605827255082</v>
      </c>
      <c r="L113" s="2">
        <f>TREND(Calibration!$A$2:$A$4,Calibration!$D$2:$D$4,G113)</f>
        <v>604.57597789976478</v>
      </c>
    </row>
    <row r="114" spans="1:12" x14ac:dyDescent="0.25">
      <c r="A114">
        <v>560086</v>
      </c>
      <c r="B114">
        <v>14.82800007</v>
      </c>
      <c r="C114">
        <v>0.66909998999999998</v>
      </c>
      <c r="D114">
        <v>9.9000003020963209E+37</v>
      </c>
      <c r="E114">
        <v>2.0181000199999999</v>
      </c>
      <c r="F114">
        <v>1208.4969482399999</v>
      </c>
      <c r="G114">
        <v>1.56500006</v>
      </c>
      <c r="H114">
        <v>9.9000003020963209E+37</v>
      </c>
      <c r="J114" s="2">
        <f>TREND(Calibration!$A$2:$A$4,Calibration!$B$2:$B$4,C114)</f>
        <v>427.1131868292793</v>
      </c>
      <c r="K114" s="2">
        <f>TREND(Calibration!$A$2:$A$4,Calibration!$C$2:$C$4,E114)</f>
        <v>796.73321785623057</v>
      </c>
      <c r="L114" s="2">
        <f>TREND(Calibration!$A$2:$A$4,Calibration!$D$2:$D$4,G114)</f>
        <v>604.12253977896614</v>
      </c>
    </row>
    <row r="115" spans="1:12" x14ac:dyDescent="0.25">
      <c r="A115">
        <v>565088</v>
      </c>
      <c r="B115">
        <v>14.86699963</v>
      </c>
      <c r="C115">
        <v>0.66909998999999998</v>
      </c>
      <c r="D115">
        <v>965.89898682</v>
      </c>
      <c r="E115">
        <v>2.0829000500000001</v>
      </c>
      <c r="F115">
        <v>1307.2110595700001</v>
      </c>
      <c r="G115">
        <v>1.5661</v>
      </c>
      <c r="H115">
        <v>9.9000003020963209E+37</v>
      </c>
      <c r="J115" s="2">
        <f>TREND(Calibration!$A$2:$A$4,Calibration!$B$2:$B$4,C115)</f>
        <v>427.1131868292793</v>
      </c>
      <c r="K115" s="2">
        <f>TREND(Calibration!$A$2:$A$4,Calibration!$C$2:$C$4,E115)</f>
        <v>822.95037212678471</v>
      </c>
      <c r="L115" s="2">
        <f>TREND(Calibration!$A$2:$A$4,Calibration!$D$2:$D$4,G115)</f>
        <v>604.57597789976478</v>
      </c>
    </row>
    <row r="116" spans="1:12" x14ac:dyDescent="0.25">
      <c r="A116">
        <v>570087</v>
      </c>
      <c r="B116">
        <v>14.85700035</v>
      </c>
      <c r="C116">
        <v>0.66970003</v>
      </c>
      <c r="D116">
        <v>982.13500977000001</v>
      </c>
      <c r="E116">
        <v>1.99489999</v>
      </c>
      <c r="F116">
        <v>1088.8979492200001</v>
      </c>
      <c r="G116">
        <v>1.56830001</v>
      </c>
      <c r="H116">
        <v>9.9000003020963209E+37</v>
      </c>
      <c r="J116" s="2">
        <f>TREND(Calibration!$A$2:$A$4,Calibration!$B$2:$B$4,C116)</f>
        <v>427.48123386026293</v>
      </c>
      <c r="K116" s="2">
        <f>TREND(Calibration!$A$2:$A$4,Calibration!$C$2:$C$4,E116)</f>
        <v>787.34682149821219</v>
      </c>
      <c r="L116" s="2">
        <f>TREND(Calibration!$A$2:$A$4,Calibration!$D$2:$D$4,G116)</f>
        <v>605.4829077324265</v>
      </c>
    </row>
    <row r="117" spans="1:12" x14ac:dyDescent="0.25">
      <c r="A117">
        <v>575088</v>
      </c>
      <c r="B117">
        <v>14.76599979</v>
      </c>
      <c r="C117">
        <v>0.66860001999999996</v>
      </c>
      <c r="D117">
        <v>9.9000003020963209E+37</v>
      </c>
      <c r="E117">
        <v>2.3729000099999999</v>
      </c>
      <c r="F117">
        <v>892.72998046999999</v>
      </c>
      <c r="G117">
        <v>1.5709999800000001</v>
      </c>
      <c r="H117">
        <v>9.9000003020963209E+37</v>
      </c>
      <c r="J117" s="2">
        <f>TREND(Calibration!$A$2:$A$4,Calibration!$B$2:$B$4,C117)</f>
        <v>426.8065198169453</v>
      </c>
      <c r="K117" s="2">
        <f>TREND(Calibration!$A$2:$A$4,Calibration!$C$2:$C$4,E117)</f>
        <v>940.28015869902094</v>
      </c>
      <c r="L117" s="2">
        <f>TREND(Calibration!$A$2:$A$4,Calibration!$D$2:$D$4,G117)</f>
        <v>606.5959405551373</v>
      </c>
    </row>
    <row r="118" spans="1:12" x14ac:dyDescent="0.25">
      <c r="A118">
        <v>580087</v>
      </c>
      <c r="B118">
        <v>14.73400021</v>
      </c>
      <c r="C118">
        <v>0.67339998000000001</v>
      </c>
      <c r="D118">
        <v>951.87402343999997</v>
      </c>
      <c r="E118">
        <v>1.99870002</v>
      </c>
      <c r="F118">
        <v>1033.23205566</v>
      </c>
      <c r="G118">
        <v>1.5699000400000001</v>
      </c>
      <c r="H118">
        <v>9.9000003020963209E+37</v>
      </c>
      <c r="J118" s="2">
        <f>TREND(Calibration!$A$2:$A$4,Calibration!$B$2:$B$4,C118)</f>
        <v>429.75067525131669</v>
      </c>
      <c r="K118" s="2">
        <f>TREND(Calibration!$A$2:$A$4,Calibration!$C$2:$C$4,E118)</f>
        <v>788.88425863740395</v>
      </c>
      <c r="L118" s="2">
        <f>TREND(Calibration!$A$2:$A$4,Calibration!$D$2:$D$4,G118)</f>
        <v>606.14250243433878</v>
      </c>
    </row>
    <row r="119" spans="1:12" x14ac:dyDescent="0.25">
      <c r="A119">
        <v>585087</v>
      </c>
      <c r="B119">
        <v>14.66899967</v>
      </c>
      <c r="C119">
        <v>0.67400002000000003</v>
      </c>
      <c r="D119">
        <v>1265.0100097699999</v>
      </c>
      <c r="E119">
        <v>1.85940003</v>
      </c>
      <c r="F119">
        <v>1099.3919677700001</v>
      </c>
      <c r="G119">
        <v>1.5704</v>
      </c>
      <c r="H119">
        <v>9.9000003020963209E+37</v>
      </c>
      <c r="J119" s="2">
        <f>TREND(Calibration!$A$2:$A$4,Calibration!$B$2:$B$4,C119)</f>
        <v>430.11872228230033</v>
      </c>
      <c r="K119" s="2">
        <f>TREND(Calibration!$A$2:$A$4,Calibration!$C$2:$C$4,E119)</f>
        <v>732.52549880786933</v>
      </c>
      <c r="L119" s="2">
        <f>TREND(Calibration!$A$2:$A$4,Calibration!$D$2:$D$4,G119)</f>
        <v>606.34860542438764</v>
      </c>
    </row>
    <row r="120" spans="1:12" x14ac:dyDescent="0.25">
      <c r="A120">
        <v>590089</v>
      </c>
      <c r="B120">
        <v>14.630000109999999</v>
      </c>
      <c r="C120">
        <v>0.67449999000000005</v>
      </c>
      <c r="D120">
        <v>867.78698729999996</v>
      </c>
      <c r="E120">
        <v>1.8545000599999999</v>
      </c>
      <c r="F120">
        <v>557.25598145000004</v>
      </c>
      <c r="G120">
        <v>1.5677000299999999</v>
      </c>
      <c r="H120">
        <v>9.9000003020963209E+37</v>
      </c>
      <c r="J120" s="2">
        <f>TREND(Calibration!$A$2:$A$4,Calibration!$B$2:$B$4,C120)</f>
        <v>430.42538929463433</v>
      </c>
      <c r="K120" s="2">
        <f>TREND(Calibration!$A$2:$A$4,Calibration!$C$2:$C$4,E120)</f>
        <v>730.54304186439117</v>
      </c>
      <c r="L120" s="2">
        <f>TREND(Calibration!$A$2:$A$4,Calibration!$D$2:$D$4,G120)</f>
        <v>605.23557260167684</v>
      </c>
    </row>
    <row r="121" spans="1:12" x14ac:dyDescent="0.25">
      <c r="A121">
        <v>595087</v>
      </c>
      <c r="B121">
        <v>14.64000034</v>
      </c>
      <c r="C121">
        <v>0.67129998999999996</v>
      </c>
      <c r="D121">
        <v>9.9000003020963209E+37</v>
      </c>
      <c r="E121">
        <v>1.8949999799999999</v>
      </c>
      <c r="F121">
        <v>911.71301270000004</v>
      </c>
      <c r="G121">
        <v>1.56830001</v>
      </c>
      <c r="H121">
        <v>9.9000003020963209E+37</v>
      </c>
      <c r="J121" s="2">
        <f>TREND(Calibration!$A$2:$A$4,Calibration!$B$2:$B$4,C121)</f>
        <v>428.46260264849798</v>
      </c>
      <c r="K121" s="2">
        <f>TREND(Calibration!$A$2:$A$4,Calibration!$C$2:$C$4,E121)</f>
        <v>746.92872333066668</v>
      </c>
      <c r="L121" s="2">
        <f>TREND(Calibration!$A$2:$A$4,Calibration!$D$2:$D$4,G121)</f>
        <v>605.4829077324265</v>
      </c>
    </row>
    <row r="122" spans="1:12" x14ac:dyDescent="0.25">
      <c r="A122">
        <v>600087</v>
      </c>
      <c r="B122">
        <v>14.67500019</v>
      </c>
      <c r="C122">
        <v>0.66700000000000004</v>
      </c>
      <c r="D122">
        <v>989.44598388999998</v>
      </c>
      <c r="E122">
        <v>1.84590006</v>
      </c>
      <c r="F122">
        <v>650.13098145000004</v>
      </c>
      <c r="G122">
        <v>1.5661</v>
      </c>
      <c r="H122">
        <v>9.9000003020963209E+37</v>
      </c>
      <c r="J122" s="2">
        <f>TREND(Calibration!$A$2:$A$4,Calibration!$B$2:$B$4,C122)</f>
        <v>425.8251142264607</v>
      </c>
      <c r="K122" s="2">
        <f>TREND(Calibration!$A$2:$A$4,Calibration!$C$2:$C$4,E122)</f>
        <v>727.0636063343959</v>
      </c>
      <c r="L122" s="2">
        <f>TREND(Calibration!$A$2:$A$4,Calibration!$D$2:$D$4,G122)</f>
        <v>604.57597789976478</v>
      </c>
    </row>
    <row r="123" spans="1:12" x14ac:dyDescent="0.25">
      <c r="A123">
        <v>605087</v>
      </c>
      <c r="B123">
        <v>14.713999749999999</v>
      </c>
      <c r="C123">
        <v>0.67129998999999996</v>
      </c>
      <c r="D123">
        <v>1272.4289550799999</v>
      </c>
      <c r="E123">
        <v>1.8793</v>
      </c>
      <c r="F123">
        <v>440.38198853</v>
      </c>
      <c r="G123">
        <v>1.56830001</v>
      </c>
      <c r="H123">
        <v>9.9000003020963209E+37</v>
      </c>
      <c r="J123" s="2">
        <f>TREND(Calibration!$A$2:$A$4,Calibration!$B$2:$B$4,C123)</f>
        <v>428.46260264849798</v>
      </c>
      <c r="K123" s="2">
        <f>TREND(Calibration!$A$2:$A$4,Calibration!$C$2:$C$4,E123)</f>
        <v>740.57673865250206</v>
      </c>
      <c r="L123" s="2">
        <f>TREND(Calibration!$A$2:$A$4,Calibration!$D$2:$D$4,G123)</f>
        <v>605.4829077324265</v>
      </c>
    </row>
    <row r="124" spans="1:12" x14ac:dyDescent="0.25">
      <c r="A124">
        <v>610088</v>
      </c>
      <c r="B124">
        <v>14.791999819999999</v>
      </c>
      <c r="C124">
        <v>0.67129998999999996</v>
      </c>
      <c r="D124">
        <v>545.05603026999995</v>
      </c>
      <c r="E124">
        <v>2.05049992</v>
      </c>
      <c r="F124">
        <v>1231.16796875</v>
      </c>
      <c r="G124">
        <v>1.5677000299999999</v>
      </c>
      <c r="H124">
        <v>9.9000003020963209E+37</v>
      </c>
      <c r="J124" s="2">
        <f>TREND(Calibration!$A$2:$A$4,Calibration!$B$2:$B$4,C124)</f>
        <v>428.46260264849798</v>
      </c>
      <c r="K124" s="2">
        <f>TREND(Calibration!$A$2:$A$4,Calibration!$C$2:$C$4,E124)</f>
        <v>809.84174846417204</v>
      </c>
      <c r="L124" s="2">
        <f>TREND(Calibration!$A$2:$A$4,Calibration!$D$2:$D$4,G124)</f>
        <v>605.23557260167684</v>
      </c>
    </row>
    <row r="125" spans="1:12" x14ac:dyDescent="0.25">
      <c r="A125">
        <v>615101</v>
      </c>
      <c r="B125">
        <v>14.708000180000001</v>
      </c>
      <c r="C125">
        <v>0.66700000000000004</v>
      </c>
      <c r="D125">
        <v>9.9000003020963209E+37</v>
      </c>
      <c r="E125">
        <v>1.99650002</v>
      </c>
      <c r="F125">
        <v>1079.40002441</v>
      </c>
      <c r="G125">
        <v>1.56939995</v>
      </c>
      <c r="H125">
        <v>9.9000003020963209E+37</v>
      </c>
      <c r="J125" s="2">
        <f>TREND(Calibration!$A$2:$A$4,Calibration!$B$2:$B$4,C125)</f>
        <v>425.8251142264607</v>
      </c>
      <c r="K125" s="2">
        <f>TREND(Calibration!$A$2:$A$4,Calibration!$C$2:$C$4,E125)</f>
        <v>787.99417047856787</v>
      </c>
      <c r="L125" s="2">
        <f>TREND(Calibration!$A$2:$A$4,Calibration!$D$2:$D$4,G125)</f>
        <v>605.93634585322513</v>
      </c>
    </row>
    <row r="126" spans="1:12" x14ac:dyDescent="0.25">
      <c r="A126">
        <v>620088</v>
      </c>
      <c r="B126">
        <v>14.68799973</v>
      </c>
      <c r="C126">
        <v>0.6724</v>
      </c>
      <c r="D126">
        <v>808.08001708999996</v>
      </c>
      <c r="E126">
        <v>1.9716999500000001</v>
      </c>
      <c r="F126">
        <v>9.9000003020963209E+37</v>
      </c>
      <c r="G126">
        <v>1.5666999800000001</v>
      </c>
      <c r="H126">
        <v>9.9000003020963209E+37</v>
      </c>
      <c r="J126" s="2">
        <f>TREND(Calibration!$A$2:$A$4,Calibration!$B$2:$B$4,C126)</f>
        <v>429.13731669181561</v>
      </c>
      <c r="K126" s="2">
        <f>TREND(Calibration!$A$2:$A$4,Calibration!$C$2:$C$4,E126)</f>
        <v>777.96042109433859</v>
      </c>
      <c r="L126" s="2">
        <f>TREND(Calibration!$A$2:$A$4,Calibration!$D$2:$D$4,G126)</f>
        <v>604.82331303051433</v>
      </c>
    </row>
    <row r="127" spans="1:12" x14ac:dyDescent="0.25">
      <c r="A127">
        <v>625087</v>
      </c>
      <c r="B127">
        <v>14.614000320000001</v>
      </c>
      <c r="C127">
        <v>0.6724</v>
      </c>
      <c r="D127">
        <v>466.55999756</v>
      </c>
      <c r="E127">
        <v>1.90629995</v>
      </c>
      <c r="F127">
        <v>9.9000003020963209E+37</v>
      </c>
      <c r="G127">
        <v>1.56830001</v>
      </c>
      <c r="H127">
        <v>9.9000003020963209E+37</v>
      </c>
      <c r="J127" s="2">
        <f>TREND(Calibration!$A$2:$A$4,Calibration!$B$2:$B$4,C127)</f>
        <v>429.13731669181561</v>
      </c>
      <c r="K127" s="2">
        <f>TREND(Calibration!$A$2:$A$4,Calibration!$C$2:$C$4,E127)</f>
        <v>751.50052764530415</v>
      </c>
      <c r="L127" s="2">
        <f>TREND(Calibration!$A$2:$A$4,Calibration!$D$2:$D$4,G127)</f>
        <v>605.4829077324265</v>
      </c>
    </row>
    <row r="128" spans="1:12" x14ac:dyDescent="0.25">
      <c r="A128">
        <v>630088</v>
      </c>
      <c r="B128">
        <v>14.5909996</v>
      </c>
      <c r="C128">
        <v>0.67129998999999996</v>
      </c>
      <c r="D128">
        <v>539.35302734000004</v>
      </c>
      <c r="E128">
        <v>2.0322000999999998</v>
      </c>
      <c r="F128">
        <v>9.9000003020963209E+37</v>
      </c>
      <c r="G128">
        <v>1.5677000299999999</v>
      </c>
      <c r="H128">
        <v>9.9000003020963209E+37</v>
      </c>
      <c r="J128" s="2">
        <f>TREND(Calibration!$A$2:$A$4,Calibration!$B$2:$B$4,C128)</f>
        <v>428.46260264849798</v>
      </c>
      <c r="K128" s="2">
        <f>TREND(Calibration!$A$2:$A$4,Calibration!$C$2:$C$4,E128)</f>
        <v>802.43790615015814</v>
      </c>
      <c r="L128" s="2">
        <f>TREND(Calibration!$A$2:$A$4,Calibration!$D$2:$D$4,G128)</f>
        <v>605.23557260167684</v>
      </c>
    </row>
    <row r="129" spans="1:12" x14ac:dyDescent="0.25">
      <c r="A129">
        <v>635087</v>
      </c>
      <c r="B129">
        <v>14.57800007</v>
      </c>
      <c r="C129">
        <v>0.67449999000000005</v>
      </c>
      <c r="D129">
        <v>897.86102295000001</v>
      </c>
      <c r="E129">
        <v>1.9430999799999999</v>
      </c>
      <c r="F129">
        <v>9.9000003020963209E+37</v>
      </c>
      <c r="G129">
        <v>1.5666999800000001</v>
      </c>
      <c r="H129">
        <v>9.9000003020963209E+37</v>
      </c>
      <c r="J129" s="2">
        <f>TREND(Calibration!$A$2:$A$4,Calibration!$B$2:$B$4,C129)</f>
        <v>430.42538929463433</v>
      </c>
      <c r="K129" s="2">
        <f>TREND(Calibration!$A$2:$A$4,Calibration!$C$2:$C$4,E129)</f>
        <v>766.38928716703606</v>
      </c>
      <c r="L129" s="2">
        <f>TREND(Calibration!$A$2:$A$4,Calibration!$D$2:$D$4,G129)</f>
        <v>604.82331303051433</v>
      </c>
    </row>
    <row r="130" spans="1:12" x14ac:dyDescent="0.25">
      <c r="A130">
        <v>640087</v>
      </c>
      <c r="B130">
        <v>14.61699963</v>
      </c>
      <c r="C130">
        <v>0.67129998999999996</v>
      </c>
      <c r="D130">
        <v>1200.49401855</v>
      </c>
      <c r="E130">
        <v>2.0327000599999998</v>
      </c>
      <c r="F130">
        <v>9.9000003020963209E+37</v>
      </c>
      <c r="G130">
        <v>1.5661</v>
      </c>
      <c r="H130">
        <v>9.9000003020963209E+37</v>
      </c>
      <c r="J130" s="2">
        <f>TREND(Calibration!$A$2:$A$4,Calibration!$B$2:$B$4,C130)</f>
        <v>428.46260264849798</v>
      </c>
      <c r="K130" s="2">
        <f>TREND(Calibration!$A$2:$A$4,Calibration!$C$2:$C$4,E130)</f>
        <v>802.6401827301089</v>
      </c>
      <c r="L130" s="2">
        <f>TREND(Calibration!$A$2:$A$4,Calibration!$D$2:$D$4,G130)</f>
        <v>604.57597789976478</v>
      </c>
    </row>
    <row r="131" spans="1:12" x14ac:dyDescent="0.25">
      <c r="A131">
        <v>645087</v>
      </c>
      <c r="B131">
        <v>14.65600014</v>
      </c>
      <c r="C131">
        <v>0.67449999000000005</v>
      </c>
      <c r="D131">
        <v>1333.13903809</v>
      </c>
      <c r="E131">
        <v>1.93550003</v>
      </c>
      <c r="F131">
        <v>1154.5319824200001</v>
      </c>
      <c r="G131">
        <v>1.5634000299999999</v>
      </c>
      <c r="H131">
        <v>9.9000003020963209E+37</v>
      </c>
      <c r="J131" s="2">
        <f>TREND(Calibration!$A$2:$A$4,Calibration!$B$2:$B$4,C131)</f>
        <v>430.42538929463433</v>
      </c>
      <c r="K131" s="2">
        <f>TREND(Calibration!$A$2:$A$4,Calibration!$C$2:$C$4,E131)</f>
        <v>763.31445739306071</v>
      </c>
      <c r="L131" s="2">
        <f>TREND(Calibration!$A$2:$A$4,Calibration!$D$2:$D$4,G131)</f>
        <v>603.46294507705397</v>
      </c>
    </row>
    <row r="132" spans="1:12" x14ac:dyDescent="0.25">
      <c r="A132">
        <v>650100</v>
      </c>
      <c r="B132">
        <v>14.72999954</v>
      </c>
      <c r="C132">
        <v>0.67019998999999997</v>
      </c>
      <c r="D132">
        <v>9.9000003020963209E+37</v>
      </c>
      <c r="E132">
        <v>2.01920009</v>
      </c>
      <c r="F132">
        <v>924.69500731999995</v>
      </c>
      <c r="G132">
        <v>1.56229997</v>
      </c>
      <c r="H132">
        <v>9.9000003020963209E+37</v>
      </c>
      <c r="J132" s="2">
        <f>TREND(Calibration!$A$2:$A$4,Calibration!$B$2:$B$4,C132)</f>
        <v>427.78789473888867</v>
      </c>
      <c r="K132" s="2">
        <f>TREND(Calibration!$A$2:$A$4,Calibration!$C$2:$C$4,E132)</f>
        <v>797.17829025663548</v>
      </c>
      <c r="L132" s="2">
        <f>TREND(Calibration!$A$2:$A$4,Calibration!$D$2:$D$4,G132)</f>
        <v>603.00945748758033</v>
      </c>
    </row>
    <row r="133" spans="1:12" x14ac:dyDescent="0.25">
      <c r="A133">
        <v>655089</v>
      </c>
      <c r="B133">
        <v>14.71800041</v>
      </c>
      <c r="C133">
        <v>0.67339998000000001</v>
      </c>
      <c r="D133">
        <v>9.9000003020963209E+37</v>
      </c>
      <c r="E133">
        <v>2.08730006</v>
      </c>
      <c r="F133">
        <v>751.55499268000005</v>
      </c>
      <c r="G133">
        <v>1.55910003</v>
      </c>
      <c r="H133">
        <v>9.9000003020963209E+37</v>
      </c>
      <c r="J133" s="2">
        <f>TREND(Calibration!$A$2:$A$4,Calibration!$B$2:$B$4,C133)</f>
        <v>429.75067525131669</v>
      </c>
      <c r="K133" s="2">
        <f>TREND(Calibration!$A$2:$A$4,Calibration!$C$2:$C$4,E133)</f>
        <v>824.73055249031199</v>
      </c>
      <c r="L133" s="2">
        <f>TREND(Calibration!$A$2:$A$4,Calibration!$D$2:$D$4,G133)</f>
        <v>601.690317552431</v>
      </c>
    </row>
    <row r="134" spans="1:12" x14ac:dyDescent="0.25">
      <c r="A134">
        <v>660088</v>
      </c>
      <c r="B134">
        <v>14.71800041</v>
      </c>
      <c r="C134">
        <v>0.67070001000000001</v>
      </c>
      <c r="D134">
        <v>9.9000003020963209E+37</v>
      </c>
      <c r="E134">
        <v>1.97490001</v>
      </c>
      <c r="F134">
        <v>945.71197510000002</v>
      </c>
      <c r="G134">
        <v>1.56400001</v>
      </c>
      <c r="H134">
        <v>9.9000003020963209E+37</v>
      </c>
      <c r="J134" s="2">
        <f>TREND(Calibration!$A$2:$A$4,Calibration!$B$2:$B$4,C134)</f>
        <v>428.09459241976401</v>
      </c>
      <c r="K134" s="2">
        <f>TREND(Calibration!$A$2:$A$4,Calibration!$C$2:$C$4,E134)</f>
        <v>779.25511905504993</v>
      </c>
      <c r="L134" s="2">
        <f>TREND(Calibration!$A$2:$A$4,Calibration!$D$2:$D$4,G134)</f>
        <v>603.71028020780352</v>
      </c>
    </row>
    <row r="135" spans="1:12" x14ac:dyDescent="0.25">
      <c r="A135">
        <v>665087</v>
      </c>
      <c r="B135">
        <v>14.67199993</v>
      </c>
      <c r="C135">
        <v>0.66799998000000005</v>
      </c>
      <c r="D135">
        <v>823.65197753999996</v>
      </c>
      <c r="E135">
        <v>1.99979997</v>
      </c>
      <c r="F135">
        <v>9.9000003020963209E+37</v>
      </c>
      <c r="G135">
        <v>1.56449997</v>
      </c>
      <c r="H135">
        <v>9.9000003020963209E+37</v>
      </c>
      <c r="J135" s="2">
        <f>TREND(Calibration!$A$2:$A$4,Calibration!$B$2:$B$4,C135)</f>
        <v>426.43847278596172</v>
      </c>
      <c r="K135" s="2">
        <f>TREND(Calibration!$A$2:$A$4,Calibration!$C$2:$C$4,E135)</f>
        <v>789.32928248754558</v>
      </c>
      <c r="L135" s="2">
        <f>TREND(Calibration!$A$2:$A$4,Calibration!$D$2:$D$4,G135)</f>
        <v>603.9163831978525</v>
      </c>
    </row>
    <row r="136" spans="1:12" x14ac:dyDescent="0.25">
      <c r="A136">
        <v>670087</v>
      </c>
      <c r="B136">
        <v>14.59399986</v>
      </c>
      <c r="C136">
        <v>0.67400002000000003</v>
      </c>
      <c r="D136">
        <v>761.65502930000002</v>
      </c>
      <c r="E136">
        <v>1.80480003</v>
      </c>
      <c r="F136">
        <v>9.9000003020963209E+37</v>
      </c>
      <c r="G136">
        <v>1.56500006</v>
      </c>
      <c r="H136">
        <v>9.9000003020963209E+37</v>
      </c>
      <c r="J136" s="2">
        <f>TREND(Calibration!$A$2:$A$4,Calibration!$B$2:$B$4,C136)</f>
        <v>430.11872228230033</v>
      </c>
      <c r="K136" s="2">
        <f>TREND(Calibration!$A$2:$A$4,Calibration!$C$2:$C$4,E136)</f>
        <v>710.43512904766624</v>
      </c>
      <c r="L136" s="2">
        <f>TREND(Calibration!$A$2:$A$4,Calibration!$D$2:$D$4,G136)</f>
        <v>604.12253977896614</v>
      </c>
    </row>
    <row r="137" spans="1:12" x14ac:dyDescent="0.25">
      <c r="A137">
        <v>675090</v>
      </c>
      <c r="B137">
        <v>14.51299953</v>
      </c>
      <c r="C137">
        <v>0.67019998999999997</v>
      </c>
      <c r="D137">
        <v>823.32702637</v>
      </c>
      <c r="E137">
        <v>1.7712999599999999</v>
      </c>
      <c r="F137">
        <v>1173.15002441</v>
      </c>
      <c r="G137">
        <v>1.56449997</v>
      </c>
      <c r="H137">
        <v>9.9000003020963209E+37</v>
      </c>
      <c r="J137" s="2">
        <f>TREND(Calibration!$A$2:$A$4,Calibration!$B$2:$B$4,C137)</f>
        <v>427.78789473888867</v>
      </c>
      <c r="K137" s="2">
        <f>TREND(Calibration!$A$2:$A$4,Calibration!$C$2:$C$4,E137)</f>
        <v>696.88148558076716</v>
      </c>
      <c r="L137" s="2">
        <f>TREND(Calibration!$A$2:$A$4,Calibration!$D$2:$D$4,G137)</f>
        <v>603.9163831978525</v>
      </c>
    </row>
    <row r="138" spans="1:12" x14ac:dyDescent="0.25">
      <c r="A138">
        <v>680091</v>
      </c>
      <c r="B138">
        <v>14.50300026</v>
      </c>
      <c r="C138">
        <v>0.66320002</v>
      </c>
      <c r="D138">
        <v>653.41198729999996</v>
      </c>
      <c r="E138">
        <v>1.75189996</v>
      </c>
      <c r="F138">
        <v>9.9000003020963209E+37</v>
      </c>
      <c r="G138">
        <v>1.56719995</v>
      </c>
      <c r="H138">
        <v>9.9000003020963209E+37</v>
      </c>
      <c r="J138" s="2">
        <f>TREND(Calibration!$A$2:$A$4,Calibration!$B$2:$B$4,C138)</f>
        <v>423.49431735159038</v>
      </c>
      <c r="K138" s="2">
        <f>TREND(Calibration!$A$2:$A$4,Calibration!$C$2:$C$4,E138)</f>
        <v>689.03252636194054</v>
      </c>
      <c r="L138" s="2">
        <f>TREND(Calibration!$A$2:$A$4,Calibration!$D$2:$D$4,G138)</f>
        <v>605.02942014295286</v>
      </c>
    </row>
    <row r="139" spans="1:12" x14ac:dyDescent="0.25">
      <c r="A139">
        <v>685102</v>
      </c>
      <c r="B139">
        <v>14.52000046</v>
      </c>
      <c r="C139">
        <v>0.67019998999999997</v>
      </c>
      <c r="D139">
        <v>1221.3139648399999</v>
      </c>
      <c r="E139">
        <v>1.6924999999999999</v>
      </c>
      <c r="F139">
        <v>964.94500731999995</v>
      </c>
      <c r="G139">
        <v>1.56400001</v>
      </c>
      <c r="H139">
        <v>9.9000003020963209E+37</v>
      </c>
      <c r="J139" s="2">
        <f>TREND(Calibration!$A$2:$A$4,Calibration!$B$2:$B$4,C139)</f>
        <v>427.78789473888867</v>
      </c>
      <c r="K139" s="2">
        <f>TREND(Calibration!$A$2:$A$4,Calibration!$C$2:$C$4,E139)</f>
        <v>665.00016225678894</v>
      </c>
      <c r="L139" s="2">
        <f>TREND(Calibration!$A$2:$A$4,Calibration!$D$2:$D$4,G139)</f>
        <v>603.71028020780352</v>
      </c>
    </row>
    <row r="140" spans="1:12" x14ac:dyDescent="0.25">
      <c r="A140">
        <v>690091</v>
      </c>
      <c r="B140">
        <v>14.52900028</v>
      </c>
      <c r="C140">
        <v>0.66479999000000001</v>
      </c>
      <c r="D140">
        <v>1142.7729492200001</v>
      </c>
      <c r="E140">
        <v>1.7114000300000001</v>
      </c>
      <c r="F140">
        <v>1259.9399414100001</v>
      </c>
      <c r="G140">
        <v>1.56400001</v>
      </c>
      <c r="H140">
        <v>9.9000003020963209E+37</v>
      </c>
      <c r="J140" s="2">
        <f>TREND(Calibration!$A$2:$A$4,Calibration!$B$2:$B$4,C140)</f>
        <v>424.4756922735337</v>
      </c>
      <c r="K140" s="2">
        <f>TREND(Calibration!$A$2:$A$4,Calibration!$C$2:$C$4,E140)</f>
        <v>672.64684084980968</v>
      </c>
      <c r="L140" s="2">
        <f>TREND(Calibration!$A$2:$A$4,Calibration!$D$2:$D$4,G140)</f>
        <v>603.71028020780352</v>
      </c>
    </row>
    <row r="141" spans="1:12" x14ac:dyDescent="0.25">
      <c r="A141">
        <v>695090</v>
      </c>
      <c r="B141">
        <v>14.57800007</v>
      </c>
      <c r="C141">
        <v>0.65880000999999999</v>
      </c>
      <c r="D141">
        <v>9.9000003020963209E+37</v>
      </c>
      <c r="E141">
        <v>1.6400999999999999</v>
      </c>
      <c r="F141">
        <v>1164.3260498</v>
      </c>
      <c r="G141">
        <v>1.56400001</v>
      </c>
      <c r="H141">
        <v>9.9000003020963209E+37</v>
      </c>
      <c r="J141" s="2">
        <f>TREND(Calibration!$A$2:$A$4,Calibration!$B$2:$B$4,C141)</f>
        <v>420.79547957944476</v>
      </c>
      <c r="K141" s="2">
        <f>TREND(Calibration!$A$2:$A$4,Calibration!$C$2:$C$4,E141)</f>
        <v>643.79988065542193</v>
      </c>
      <c r="L141" s="2">
        <f>TREND(Calibration!$A$2:$A$4,Calibration!$D$2:$D$4,G141)</f>
        <v>603.71028020780352</v>
      </c>
    </row>
    <row r="142" spans="1:12" x14ac:dyDescent="0.25">
      <c r="A142">
        <v>700103</v>
      </c>
      <c r="B142">
        <v>14.63300037</v>
      </c>
      <c r="C142">
        <v>0.66259997999999998</v>
      </c>
      <c r="D142">
        <v>730.06201171999999</v>
      </c>
      <c r="E142">
        <v>1.6390000600000001</v>
      </c>
      <c r="F142">
        <v>1100.7430419899999</v>
      </c>
      <c r="G142">
        <v>1.5661</v>
      </c>
      <c r="H142">
        <v>9.9000003020963209E+37</v>
      </c>
      <c r="J142" s="2">
        <f>TREND(Calibration!$A$2:$A$4,Calibration!$B$2:$B$4,C142)</f>
        <v>423.12627032060675</v>
      </c>
      <c r="K142" s="2">
        <f>TREND(Calibration!$A$2:$A$4,Calibration!$C$2:$C$4,E142)</f>
        <v>643.35486085113553</v>
      </c>
      <c r="L142" s="2">
        <f>TREND(Calibration!$A$2:$A$4,Calibration!$D$2:$D$4,G142)</f>
        <v>604.57597789976478</v>
      </c>
    </row>
    <row r="143" spans="1:12" x14ac:dyDescent="0.25">
      <c r="A143">
        <v>705091</v>
      </c>
      <c r="B143">
        <v>14.69200039</v>
      </c>
      <c r="C143">
        <v>0.65670002000000005</v>
      </c>
      <c r="D143">
        <v>703.83697510000002</v>
      </c>
      <c r="E143">
        <v>1.59370005</v>
      </c>
      <c r="F143">
        <v>852.48498534999999</v>
      </c>
      <c r="G143">
        <v>1.5656000400000001</v>
      </c>
      <c r="H143">
        <v>9.9000003020963209E+37</v>
      </c>
      <c r="J143" s="2">
        <f>TREND(Calibration!$A$2:$A$4,Calibration!$B$2:$B$4,C143)</f>
        <v>419.5074069766261</v>
      </c>
      <c r="K143" s="2">
        <f>TREND(Calibration!$A$2:$A$4,Calibration!$C$2:$C$4,E143)</f>
        <v>625.02713244379311</v>
      </c>
      <c r="L143" s="2">
        <f>TREND(Calibration!$A$2:$A$4,Calibration!$D$2:$D$4,G143)</f>
        <v>604.3698749097158</v>
      </c>
    </row>
    <row r="144" spans="1:12" x14ac:dyDescent="0.25">
      <c r="A144">
        <v>710090</v>
      </c>
      <c r="B144">
        <v>14.70100021</v>
      </c>
      <c r="C144">
        <v>0.66259997999999998</v>
      </c>
      <c r="D144">
        <v>517.57000731999995</v>
      </c>
      <c r="E144">
        <v>1.5785000300000001</v>
      </c>
      <c r="F144">
        <v>1172.3540039100001</v>
      </c>
      <c r="G144">
        <v>1.5677000299999999</v>
      </c>
      <c r="H144">
        <v>9.9000003020963209E+37</v>
      </c>
      <c r="J144" s="2">
        <f>TREND(Calibration!$A$2:$A$4,Calibration!$B$2:$B$4,C144)</f>
        <v>423.12627032060675</v>
      </c>
      <c r="K144" s="2">
        <f>TREND(Calibration!$A$2:$A$4,Calibration!$C$2:$C$4,E144)</f>
        <v>618.87742434557913</v>
      </c>
      <c r="L144" s="2">
        <f>TREND(Calibration!$A$2:$A$4,Calibration!$D$2:$D$4,G144)</f>
        <v>605.23557260167684</v>
      </c>
    </row>
    <row r="145" spans="1:12" x14ac:dyDescent="0.25">
      <c r="A145">
        <v>715091</v>
      </c>
      <c r="B145">
        <v>14.61699963</v>
      </c>
      <c r="C145">
        <v>0.66149997999999999</v>
      </c>
      <c r="D145">
        <v>842.51898193</v>
      </c>
      <c r="E145">
        <v>1.53530002</v>
      </c>
      <c r="F145">
        <v>9.9000003020963209E+37</v>
      </c>
      <c r="G145">
        <v>1.56500006</v>
      </c>
      <c r="H145">
        <v>9.9000003020963209E+37</v>
      </c>
      <c r="J145" s="2">
        <f>TREND(Calibration!$A$2:$A$4,Calibration!$B$2:$B$4,C145)</f>
        <v>422.45156241099738</v>
      </c>
      <c r="K145" s="2">
        <f>TREND(Calibration!$A$2:$A$4,Calibration!$C$2:$C$4,E145)</f>
        <v>601.39932554439838</v>
      </c>
      <c r="L145" s="2">
        <f>TREND(Calibration!$A$2:$A$4,Calibration!$D$2:$D$4,G145)</f>
        <v>604.12253977896614</v>
      </c>
    </row>
    <row r="146" spans="1:12" x14ac:dyDescent="0.25">
      <c r="A146">
        <v>720091</v>
      </c>
      <c r="B146">
        <v>14.541999819999999</v>
      </c>
      <c r="C146">
        <v>0.66530001000000005</v>
      </c>
      <c r="D146">
        <v>1052.73205566</v>
      </c>
      <c r="E146">
        <v>1.49749994</v>
      </c>
      <c r="F146">
        <v>9.9000003020963209E+37</v>
      </c>
      <c r="G146">
        <v>1.5634000299999999</v>
      </c>
      <c r="H146">
        <v>9.9000003020963209E+37</v>
      </c>
      <c r="J146" s="2">
        <f>TREND(Calibration!$A$2:$A$4,Calibration!$B$2:$B$4,C146)</f>
        <v>424.7823899544091</v>
      </c>
      <c r="K146" s="2">
        <f>TREND(Calibration!$A$2:$A$4,Calibration!$C$2:$C$4,E146)</f>
        <v>586.10596026664643</v>
      </c>
      <c r="L146" s="2">
        <f>TREND(Calibration!$A$2:$A$4,Calibration!$D$2:$D$4,G146)</f>
        <v>603.46294507705397</v>
      </c>
    </row>
    <row r="147" spans="1:12" x14ac:dyDescent="0.25">
      <c r="A147">
        <v>725088</v>
      </c>
      <c r="B147">
        <v>14.458000180000001</v>
      </c>
      <c r="C147">
        <v>0.66259997999999998</v>
      </c>
      <c r="D147">
        <v>878.50897216999999</v>
      </c>
      <c r="E147">
        <v>1.4883999800000001</v>
      </c>
      <c r="F147">
        <v>1318.1639404299999</v>
      </c>
      <c r="G147">
        <v>1.5699000400000001</v>
      </c>
      <c r="H147">
        <v>1169.09802246</v>
      </c>
      <c r="J147" s="2">
        <f>TREND(Calibration!$A$2:$A$4,Calibration!$B$2:$B$4,C147)</f>
        <v>423.12627032060675</v>
      </c>
      <c r="K147" s="2">
        <f>TREND(Calibration!$A$2:$A$4,Calibration!$C$2:$C$4,E147)</f>
        <v>582.4242481567004</v>
      </c>
      <c r="L147" s="2">
        <f>TREND(Calibration!$A$2:$A$4,Calibration!$D$2:$D$4,G147)</f>
        <v>606.14250243433878</v>
      </c>
    </row>
    <row r="148" spans="1:12" x14ac:dyDescent="0.25">
      <c r="A148">
        <v>730100</v>
      </c>
      <c r="B148">
        <v>14.477000240000001</v>
      </c>
      <c r="C148">
        <v>0.66100000999999997</v>
      </c>
      <c r="D148">
        <v>952.30200194999998</v>
      </c>
      <c r="E148">
        <v>1.4645999700000001</v>
      </c>
      <c r="F148">
        <v>1076.5789794899999</v>
      </c>
      <c r="G148">
        <v>1.5677000299999999</v>
      </c>
      <c r="H148">
        <v>9.9000003020963209E+37</v>
      </c>
      <c r="J148" s="2">
        <f>TREND(Calibration!$A$2:$A$4,Calibration!$B$2:$B$4,C148)</f>
        <v>422.14489539866344</v>
      </c>
      <c r="K148" s="2">
        <f>TREND(Calibration!$A$2:$A$4,Calibration!$C$2:$C$4,E148)</f>
        <v>572.79510857434627</v>
      </c>
      <c r="L148" s="2">
        <f>TREND(Calibration!$A$2:$A$4,Calibration!$D$2:$D$4,G148)</f>
        <v>605.23557260167684</v>
      </c>
    </row>
    <row r="149" spans="1:12" x14ac:dyDescent="0.25">
      <c r="A149">
        <v>735089</v>
      </c>
      <c r="B149">
        <v>14.47900009</v>
      </c>
      <c r="C149">
        <v>0.66750001999999997</v>
      </c>
      <c r="D149">
        <v>471.08700562000001</v>
      </c>
      <c r="E149">
        <v>1.4505000100000001</v>
      </c>
      <c r="F149">
        <v>1192.87402344</v>
      </c>
      <c r="G149">
        <v>1.5656000400000001</v>
      </c>
      <c r="H149">
        <v>9.9000003020963209E+37</v>
      </c>
      <c r="J149" s="2">
        <f>TREND(Calibration!$A$2:$A$4,Calibration!$B$2:$B$4,C149)</f>
        <v>426.13181190733599</v>
      </c>
      <c r="K149" s="2">
        <f>TREND(Calibration!$A$2:$A$4,Calibration!$C$2:$C$4,E149)</f>
        <v>567.09046883068197</v>
      </c>
      <c r="L149" s="2">
        <f>TREND(Calibration!$A$2:$A$4,Calibration!$D$2:$D$4,G149)</f>
        <v>604.3698749097158</v>
      </c>
    </row>
    <row r="150" spans="1:12" x14ac:dyDescent="0.25">
      <c r="A150">
        <v>740089</v>
      </c>
      <c r="B150">
        <v>14.49800014</v>
      </c>
      <c r="C150">
        <v>0.66369997999999997</v>
      </c>
      <c r="D150">
        <v>9.9000003020963209E+37</v>
      </c>
      <c r="E150">
        <v>1.42250001</v>
      </c>
      <c r="F150">
        <v>913.13098145000004</v>
      </c>
      <c r="G150">
        <v>1.57210004</v>
      </c>
      <c r="H150">
        <v>9.9000003020963209E+37</v>
      </c>
      <c r="J150" s="2">
        <f>TREND(Calibration!$A$2:$A$4,Calibration!$B$2:$B$4,C150)</f>
        <v>423.80097823021606</v>
      </c>
      <c r="K150" s="2">
        <f>TREND(Calibration!$A$2:$A$4,Calibration!$C$2:$C$4,E150)</f>
        <v>555.76207408185985</v>
      </c>
      <c r="L150" s="2">
        <f>TREND(Calibration!$A$2:$A$4,Calibration!$D$2:$D$4,G150)</f>
        <v>607.04942814461094</v>
      </c>
    </row>
    <row r="151" spans="1:12" x14ac:dyDescent="0.25">
      <c r="A151">
        <v>745088</v>
      </c>
      <c r="B151">
        <v>14.58100033</v>
      </c>
      <c r="C151">
        <v>0.66970003</v>
      </c>
      <c r="D151">
        <v>693.15002441000001</v>
      </c>
      <c r="E151">
        <v>1.40409994</v>
      </c>
      <c r="F151">
        <v>9.9000003020963209E+37</v>
      </c>
      <c r="G151">
        <v>1.56719995</v>
      </c>
      <c r="H151">
        <v>9.9000003020963209E+37</v>
      </c>
      <c r="J151" s="2">
        <f>TREND(Calibration!$A$2:$A$4,Calibration!$B$2:$B$4,C151)</f>
        <v>427.48123386026293</v>
      </c>
      <c r="K151" s="2">
        <f>TREND(Calibration!$A$2:$A$4,Calibration!$C$2:$C$4,E151)</f>
        <v>548.31767206878988</v>
      </c>
      <c r="L151" s="2">
        <f>TREND(Calibration!$A$2:$A$4,Calibration!$D$2:$D$4,G151)</f>
        <v>605.02942014295286</v>
      </c>
    </row>
    <row r="152" spans="1:12" x14ac:dyDescent="0.25">
      <c r="A152">
        <v>750088</v>
      </c>
      <c r="B152">
        <v>14.62699986</v>
      </c>
      <c r="C152">
        <v>0.67070001000000001</v>
      </c>
      <c r="D152">
        <v>966.65899658000001</v>
      </c>
      <c r="E152">
        <v>1.4025000299999999</v>
      </c>
      <c r="F152">
        <v>9.9000003020963209E+37</v>
      </c>
      <c r="G152">
        <v>1.56830001</v>
      </c>
      <c r="H152">
        <v>9.9000003020963209E+37</v>
      </c>
      <c r="J152" s="2">
        <f>TREND(Calibration!$A$2:$A$4,Calibration!$B$2:$B$4,C152)</f>
        <v>428.09459241976401</v>
      </c>
      <c r="K152" s="2">
        <f>TREND(Calibration!$A$2:$A$4,Calibration!$C$2:$C$4,E152)</f>
        <v>547.67037163869747</v>
      </c>
      <c r="L152" s="2">
        <f>TREND(Calibration!$A$2:$A$4,Calibration!$D$2:$D$4,G152)</f>
        <v>605.4829077324265</v>
      </c>
    </row>
    <row r="153" spans="1:12" x14ac:dyDescent="0.25">
      <c r="A153">
        <v>755102</v>
      </c>
      <c r="B153">
        <v>14.65600014</v>
      </c>
      <c r="C153">
        <v>0.67019998999999997</v>
      </c>
      <c r="D153">
        <v>753.79101562000005</v>
      </c>
      <c r="E153">
        <v>1.3766000300000001</v>
      </c>
      <c r="F153">
        <v>9.9000003020963209E+37</v>
      </c>
      <c r="G153">
        <v>1.5677000299999999</v>
      </c>
      <c r="H153">
        <v>9.9000003020963209E+37</v>
      </c>
      <c r="J153" s="2">
        <f>TREND(Calibration!$A$2:$A$4,Calibration!$B$2:$B$4,C153)</f>
        <v>427.78789473888867</v>
      </c>
      <c r="K153" s="2">
        <f>TREND(Calibration!$A$2:$A$4,Calibration!$C$2:$C$4,E153)</f>
        <v>537.19160649603702</v>
      </c>
      <c r="L153" s="2">
        <f>TREND(Calibration!$A$2:$A$4,Calibration!$D$2:$D$4,G153)</f>
        <v>605.23557260167684</v>
      </c>
    </row>
    <row r="154" spans="1:12" x14ac:dyDescent="0.25">
      <c r="A154">
        <v>760090</v>
      </c>
      <c r="B154">
        <v>14.64599991</v>
      </c>
      <c r="C154">
        <v>0.67290002000000004</v>
      </c>
      <c r="D154">
        <v>679.04901123000002</v>
      </c>
      <c r="E154">
        <v>1.36360002</v>
      </c>
      <c r="F154">
        <v>9.9000003020963209E+37</v>
      </c>
      <c r="G154">
        <v>1.5666999800000001</v>
      </c>
      <c r="H154">
        <v>1312.7910156200001</v>
      </c>
      <c r="J154" s="2">
        <f>TREND(Calibration!$A$2:$A$4,Calibration!$B$2:$B$4,C154)</f>
        <v>429.44401437269096</v>
      </c>
      <c r="K154" s="2">
        <f>TREND(Calibration!$A$2:$A$4,Calibration!$C$2:$C$4,E154)</f>
        <v>531.93199060251436</v>
      </c>
      <c r="L154" s="2">
        <f>TREND(Calibration!$A$2:$A$4,Calibration!$D$2:$D$4,G154)</f>
        <v>604.82331303051433</v>
      </c>
    </row>
    <row r="155" spans="1:12" x14ac:dyDescent="0.25">
      <c r="A155">
        <v>765089</v>
      </c>
      <c r="B155">
        <v>14.57499981</v>
      </c>
      <c r="C155">
        <v>0.67070001000000001</v>
      </c>
      <c r="D155">
        <v>924.78002930000002</v>
      </c>
      <c r="E155">
        <v>1.3538999599999999</v>
      </c>
      <c r="F155">
        <v>9.9000003020963209E+37</v>
      </c>
      <c r="G155">
        <v>1.5666999800000001</v>
      </c>
      <c r="H155">
        <v>9.9000003020963209E+37</v>
      </c>
      <c r="J155" s="2">
        <f>TREND(Calibration!$A$2:$A$4,Calibration!$B$2:$B$4,C155)</f>
        <v>428.09459241976401</v>
      </c>
      <c r="K155" s="2">
        <f>TREND(Calibration!$A$2:$A$4,Calibration!$C$2:$C$4,E155)</f>
        <v>528.00748671796941</v>
      </c>
      <c r="L155" s="2">
        <f>TREND(Calibration!$A$2:$A$4,Calibration!$D$2:$D$4,G155)</f>
        <v>604.82331303051433</v>
      </c>
    </row>
    <row r="156" spans="1:12" x14ac:dyDescent="0.25">
      <c r="A156">
        <v>770089</v>
      </c>
      <c r="B156">
        <v>14.51599979</v>
      </c>
      <c r="C156">
        <v>0.66700000000000004</v>
      </c>
      <c r="D156">
        <v>947.33697510000002</v>
      </c>
      <c r="E156">
        <v>1.3451999400000001</v>
      </c>
      <c r="F156">
        <v>9.9000003020963209E+37</v>
      </c>
      <c r="G156">
        <v>1.5634000299999999</v>
      </c>
      <c r="H156">
        <v>9.9000003020963209E+37</v>
      </c>
      <c r="J156" s="2">
        <f>TREND(Calibration!$A$2:$A$4,Calibration!$B$2:$B$4,C156)</f>
        <v>425.8251142264607</v>
      </c>
      <c r="K156" s="2">
        <f>TREND(Calibration!$A$2:$A$4,Calibration!$C$2:$C$4,E156)</f>
        <v>524.48758454358915</v>
      </c>
      <c r="L156" s="2">
        <f>TREND(Calibration!$A$2:$A$4,Calibration!$D$2:$D$4,G156)</f>
        <v>603.46294507705397</v>
      </c>
    </row>
    <row r="157" spans="1:12" x14ac:dyDescent="0.25">
      <c r="A157">
        <v>775090</v>
      </c>
      <c r="B157">
        <v>14.506999970000001</v>
      </c>
      <c r="C157">
        <v>0.67449999000000005</v>
      </c>
      <c r="D157">
        <v>846.59301758000004</v>
      </c>
      <c r="E157">
        <v>1.3344000600000001</v>
      </c>
      <c r="F157">
        <v>9.9000003020963209E+37</v>
      </c>
      <c r="G157">
        <v>1.5666999800000001</v>
      </c>
      <c r="H157">
        <v>9.9000003020963209E+37</v>
      </c>
      <c r="J157" s="2">
        <f>TREND(Calibration!$A$2:$A$4,Calibration!$B$2:$B$4,C157)</f>
        <v>430.42538929463433</v>
      </c>
      <c r="K157" s="2">
        <f>TREND(Calibration!$A$2:$A$4,Calibration!$C$2:$C$4,E157)</f>
        <v>520.11810940502107</v>
      </c>
      <c r="L157" s="2">
        <f>TREND(Calibration!$A$2:$A$4,Calibration!$D$2:$D$4,G157)</f>
        <v>604.82331303051433</v>
      </c>
    </row>
    <row r="158" spans="1:12" x14ac:dyDescent="0.25">
      <c r="A158">
        <v>780090</v>
      </c>
      <c r="B158">
        <v>14.48200035</v>
      </c>
      <c r="C158">
        <v>0.67449999000000005</v>
      </c>
      <c r="D158">
        <v>1018.36999512</v>
      </c>
      <c r="E158">
        <v>1.3230999699999999</v>
      </c>
      <c r="F158">
        <v>9.9000003020963209E+37</v>
      </c>
      <c r="G158">
        <v>1.56449997</v>
      </c>
      <c r="H158">
        <v>9.9000003020963209E+37</v>
      </c>
      <c r="J158" s="2">
        <f>TREND(Calibration!$A$2:$A$4,Calibration!$B$2:$B$4,C158)</f>
        <v>430.42538929463433</v>
      </c>
      <c r="K158" s="2">
        <f>TREND(Calibration!$A$2:$A$4,Calibration!$C$2:$C$4,E158)</f>
        <v>515.54625654012034</v>
      </c>
      <c r="L158" s="2">
        <f>TREND(Calibration!$A$2:$A$4,Calibration!$D$2:$D$4,G158)</f>
        <v>603.9163831978525</v>
      </c>
    </row>
    <row r="159" spans="1:12" x14ac:dyDescent="0.25">
      <c r="A159">
        <v>785090</v>
      </c>
      <c r="B159">
        <v>14.52099991</v>
      </c>
      <c r="C159">
        <v>0.67339998000000001</v>
      </c>
      <c r="D159">
        <v>768.70898437000005</v>
      </c>
      <c r="E159">
        <v>1.3138999899999999</v>
      </c>
      <c r="F159">
        <v>9.9000003020963209E+37</v>
      </c>
      <c r="G159">
        <v>1.56400001</v>
      </c>
      <c r="H159">
        <v>9.9000003020963209E+37</v>
      </c>
      <c r="J159" s="2">
        <f>TREND(Calibration!$A$2:$A$4,Calibration!$B$2:$B$4,C159)</f>
        <v>429.75067525131669</v>
      </c>
      <c r="K159" s="2">
        <f>TREND(Calibration!$A$2:$A$4,Calibration!$C$2:$C$4,E159)</f>
        <v>511.82407778578931</v>
      </c>
      <c r="L159" s="2">
        <f>TREND(Calibration!$A$2:$A$4,Calibration!$D$2:$D$4,G159)</f>
        <v>603.71028020780352</v>
      </c>
    </row>
    <row r="160" spans="1:12" x14ac:dyDescent="0.25">
      <c r="A160">
        <v>790090</v>
      </c>
      <c r="B160">
        <v>14.52000046</v>
      </c>
      <c r="C160">
        <v>0.67400002000000003</v>
      </c>
      <c r="D160">
        <v>575.31402588000003</v>
      </c>
      <c r="E160">
        <v>1.3199000400000001</v>
      </c>
      <c r="F160">
        <v>9.9000003020963209E+37</v>
      </c>
      <c r="G160">
        <v>1.5656000400000001</v>
      </c>
      <c r="H160">
        <v>9.9000003020963209E+37</v>
      </c>
      <c r="J160" s="2">
        <f>TREND(Calibration!$A$2:$A$4,Calibration!$B$2:$B$4,C160)</f>
        <v>430.11872228230033</v>
      </c>
      <c r="K160" s="2">
        <f>TREND(Calibration!$A$2:$A$4,Calibration!$C$2:$C$4,E160)</f>
        <v>514.25161117552761</v>
      </c>
      <c r="L160" s="2">
        <f>TREND(Calibration!$A$2:$A$4,Calibration!$D$2:$D$4,G160)</f>
        <v>604.3698749097158</v>
      </c>
    </row>
    <row r="161" spans="1:12" x14ac:dyDescent="0.25">
      <c r="A161">
        <v>795091</v>
      </c>
      <c r="B161">
        <v>14.57499981</v>
      </c>
      <c r="C161">
        <v>0.67989999000000001</v>
      </c>
      <c r="D161">
        <v>950.56097411999997</v>
      </c>
      <c r="E161">
        <v>1.3118000000000001</v>
      </c>
      <c r="F161">
        <v>9.9000003020963209E+37</v>
      </c>
      <c r="G161">
        <v>1.5656000400000001</v>
      </c>
      <c r="H161">
        <v>1255.0460205100001</v>
      </c>
      <c r="J161" s="2">
        <f>TREND(Calibration!$A$2:$A$4,Calibration!$B$2:$B$4,C161)</f>
        <v>433.73759175998924</v>
      </c>
      <c r="K161" s="2">
        <f>TREND(Calibration!$A$2:$A$4,Calibration!$C$2:$C$4,E161)</f>
        <v>510.97445222548299</v>
      </c>
      <c r="L161" s="2">
        <f>TREND(Calibration!$A$2:$A$4,Calibration!$D$2:$D$4,G161)</f>
        <v>604.3698749097158</v>
      </c>
    </row>
    <row r="162" spans="1:12" x14ac:dyDescent="0.25">
      <c r="A162">
        <v>800091</v>
      </c>
      <c r="B162">
        <v>14.614000320000001</v>
      </c>
      <c r="C162">
        <v>0.6724</v>
      </c>
      <c r="D162">
        <v>956.65100098000005</v>
      </c>
      <c r="E162">
        <v>1.2965999800000001</v>
      </c>
      <c r="F162">
        <v>9.9000003020963209E+37</v>
      </c>
      <c r="G162">
        <v>1.5661</v>
      </c>
      <c r="H162">
        <v>9.9000003020963209E+37</v>
      </c>
      <c r="J162" s="2">
        <f>TREND(Calibration!$A$2:$A$4,Calibration!$B$2:$B$4,C162)</f>
        <v>429.13731669181561</v>
      </c>
      <c r="K162" s="2">
        <f>TREND(Calibration!$A$2:$A$4,Calibration!$C$2:$C$4,E162)</f>
        <v>504.82474412726913</v>
      </c>
      <c r="L162" s="2">
        <f>TREND(Calibration!$A$2:$A$4,Calibration!$D$2:$D$4,G162)</f>
        <v>604.57597789976478</v>
      </c>
    </row>
    <row r="163" spans="1:12" x14ac:dyDescent="0.25">
      <c r="A163">
        <v>805091</v>
      </c>
      <c r="B163">
        <v>14.63899994</v>
      </c>
      <c r="C163">
        <v>0.67559999000000004</v>
      </c>
      <c r="D163">
        <v>735.16400146000001</v>
      </c>
      <c r="E163">
        <v>1.2902</v>
      </c>
      <c r="F163">
        <v>9.9000003020963209E+37</v>
      </c>
      <c r="G163">
        <v>1.56229997</v>
      </c>
      <c r="H163">
        <v>9.9000003020963209E+37</v>
      </c>
      <c r="J163" s="2">
        <f>TREND(Calibration!$A$2:$A$4,Calibration!$B$2:$B$4,C163)</f>
        <v>431.10009720424364</v>
      </c>
      <c r="K163" s="2">
        <f>TREND(Calibration!$A$2:$A$4,Calibration!$C$2:$C$4,E163)</f>
        <v>502.23540484782029</v>
      </c>
      <c r="L163" s="2">
        <f>TREND(Calibration!$A$2:$A$4,Calibration!$D$2:$D$4,G163)</f>
        <v>603.00945748758033</v>
      </c>
    </row>
    <row r="164" spans="1:12" x14ac:dyDescent="0.25">
      <c r="A164">
        <v>810090</v>
      </c>
      <c r="B164">
        <v>14.597000120000001</v>
      </c>
      <c r="C164">
        <v>0.67449999000000005</v>
      </c>
      <c r="D164">
        <v>939.45501708999996</v>
      </c>
      <c r="E164">
        <v>1.2869000399999999</v>
      </c>
      <c r="F164">
        <v>9.9000003020963209E+37</v>
      </c>
      <c r="G164">
        <v>1.5677000299999999</v>
      </c>
      <c r="H164">
        <v>9.9000003020963209E+37</v>
      </c>
      <c r="J164" s="2">
        <f>TREND(Calibration!$A$2:$A$4,Calibration!$B$2:$B$4,C164)</f>
        <v>430.42538929463433</v>
      </c>
      <c r="K164" s="2">
        <f>TREND(Calibration!$A$2:$A$4,Calibration!$C$2:$C$4,E164)</f>
        <v>500.90028879298723</v>
      </c>
      <c r="L164" s="2">
        <f>TREND(Calibration!$A$2:$A$4,Calibration!$D$2:$D$4,G164)</f>
        <v>605.23557260167684</v>
      </c>
    </row>
    <row r="165" spans="1:12" x14ac:dyDescent="0.25">
      <c r="A165">
        <v>815090</v>
      </c>
      <c r="B165">
        <v>14.54300022</v>
      </c>
      <c r="C165">
        <v>0.67449999000000005</v>
      </c>
      <c r="D165">
        <v>178.21099853999999</v>
      </c>
      <c r="E165">
        <v>1.2902</v>
      </c>
      <c r="F165">
        <v>9.9000003020963209E+37</v>
      </c>
      <c r="G165">
        <v>1.5687999699999999</v>
      </c>
      <c r="H165">
        <v>9.9000003020963209E+37</v>
      </c>
      <c r="J165" s="2">
        <f>TREND(Calibration!$A$2:$A$4,Calibration!$B$2:$B$4,C165)</f>
        <v>430.42538929463433</v>
      </c>
      <c r="K165" s="2">
        <f>TREND(Calibration!$A$2:$A$4,Calibration!$C$2:$C$4,E165)</f>
        <v>502.23540484782029</v>
      </c>
      <c r="L165" s="2">
        <f>TREND(Calibration!$A$2:$A$4,Calibration!$D$2:$D$4,G165)</f>
        <v>605.68901072247547</v>
      </c>
    </row>
    <row r="166" spans="1:12" x14ac:dyDescent="0.25">
      <c r="A166">
        <v>820091</v>
      </c>
      <c r="B166">
        <v>14.52600002</v>
      </c>
      <c r="C166">
        <v>0.67510002999999996</v>
      </c>
      <c r="D166">
        <v>648.48400878999996</v>
      </c>
      <c r="E166">
        <v>1.2891000500000001</v>
      </c>
      <c r="F166">
        <v>9.9000003020963209E+37</v>
      </c>
      <c r="G166">
        <v>1.56939995</v>
      </c>
      <c r="H166">
        <v>1302.55895996</v>
      </c>
      <c r="J166" s="2">
        <f>TREND(Calibration!$A$2:$A$4,Calibration!$B$2:$B$4,C166)</f>
        <v>430.7934363256179</v>
      </c>
      <c r="K166" s="2">
        <f>TREND(Calibration!$A$2:$A$4,Calibration!$C$2:$C$4,E166)</f>
        <v>501.79038099767854</v>
      </c>
      <c r="L166" s="2">
        <f>TREND(Calibration!$A$2:$A$4,Calibration!$D$2:$D$4,G166)</f>
        <v>605.93634585322513</v>
      </c>
    </row>
    <row r="167" spans="1:12" x14ac:dyDescent="0.25">
      <c r="A167">
        <v>825090</v>
      </c>
      <c r="B167">
        <v>14.47399998</v>
      </c>
      <c r="C167">
        <v>0.66909998999999998</v>
      </c>
      <c r="D167">
        <v>659.86499022999999</v>
      </c>
      <c r="E167">
        <v>1.2879999900000001</v>
      </c>
      <c r="F167">
        <v>9.9000003020963209E+37</v>
      </c>
      <c r="G167">
        <v>1.5699000400000001</v>
      </c>
      <c r="H167">
        <v>9.9000003020963209E+37</v>
      </c>
      <c r="J167" s="2">
        <f>TREND(Calibration!$A$2:$A$4,Calibration!$B$2:$B$4,C167)</f>
        <v>427.1131868292793</v>
      </c>
      <c r="K167" s="2">
        <f>TREND(Calibration!$A$2:$A$4,Calibration!$C$2:$C$4,E167)</f>
        <v>501.34531264312898</v>
      </c>
      <c r="L167" s="2">
        <f>TREND(Calibration!$A$2:$A$4,Calibration!$D$2:$D$4,G167)</f>
        <v>606.14250243433878</v>
      </c>
    </row>
    <row r="168" spans="1:12" x14ac:dyDescent="0.25">
      <c r="A168">
        <v>830090</v>
      </c>
      <c r="B168">
        <v>14.49800014</v>
      </c>
      <c r="C168">
        <v>0.66860001999999996</v>
      </c>
      <c r="D168">
        <v>9.9000003020963209E+37</v>
      </c>
      <c r="E168">
        <v>1.24699998</v>
      </c>
      <c r="F168">
        <v>1235.48400879</v>
      </c>
      <c r="G168">
        <v>1.56830001</v>
      </c>
      <c r="H168">
        <v>9.9000003020963209E+37</v>
      </c>
      <c r="J168" s="2">
        <f>TREND(Calibration!$A$2:$A$4,Calibration!$B$2:$B$4,C168)</f>
        <v>426.8065198169453</v>
      </c>
      <c r="K168" s="2">
        <f>TREND(Calibration!$A$2:$A$4,Calibration!$C$2:$C$4,E168)</f>
        <v>484.75730200078419</v>
      </c>
      <c r="L168" s="2">
        <f>TREND(Calibration!$A$2:$A$4,Calibration!$D$2:$D$4,G168)</f>
        <v>605.4829077324265</v>
      </c>
    </row>
    <row r="169" spans="1:12" x14ac:dyDescent="0.25">
      <c r="A169">
        <v>835090</v>
      </c>
      <c r="B169">
        <v>14.50800037</v>
      </c>
      <c r="C169">
        <v>0.67610002000000002</v>
      </c>
      <c r="D169">
        <v>155.86399840999999</v>
      </c>
      <c r="E169">
        <v>1.2345000500000001</v>
      </c>
      <c r="F169">
        <v>9.9000003020963209E+37</v>
      </c>
      <c r="G169">
        <v>1.57149994</v>
      </c>
      <c r="H169">
        <v>9.9000003020963209E+37</v>
      </c>
      <c r="J169" s="2">
        <f>TREND(Calibration!$A$2:$A$4,Calibration!$B$2:$B$4,C169)</f>
        <v>431.40680101882725</v>
      </c>
      <c r="K169" s="2">
        <f>TREND(Calibration!$A$2:$A$4,Calibration!$C$2:$C$4,E169)</f>
        <v>479.70001123747551</v>
      </c>
      <c r="L169" s="2">
        <f>TREND(Calibration!$A$2:$A$4,Calibration!$D$2:$D$4,G169)</f>
        <v>606.80204354518628</v>
      </c>
    </row>
    <row r="170" spans="1:12" x14ac:dyDescent="0.25">
      <c r="A170">
        <v>840091</v>
      </c>
      <c r="B170">
        <v>14.54599953</v>
      </c>
      <c r="C170">
        <v>0.67070001000000001</v>
      </c>
      <c r="D170">
        <v>962.49499512</v>
      </c>
      <c r="E170">
        <v>1.22430003</v>
      </c>
      <c r="F170">
        <v>9.9000003020963209E+37</v>
      </c>
      <c r="G170">
        <v>1.57210004</v>
      </c>
      <c r="H170">
        <v>9.9000003020963209E+37</v>
      </c>
      <c r="J170" s="2">
        <f>TREND(Calibration!$A$2:$A$4,Calibration!$B$2:$B$4,C170)</f>
        <v>428.09459241976401</v>
      </c>
      <c r="K170" s="2">
        <f>TREND(Calibration!$A$2:$A$4,Calibration!$C$2:$C$4,E170)</f>
        <v>475.57323077297974</v>
      </c>
      <c r="L170" s="2">
        <f>TREND(Calibration!$A$2:$A$4,Calibration!$D$2:$D$4,G170)</f>
        <v>607.04942814461094</v>
      </c>
    </row>
    <row r="171" spans="1:12" x14ac:dyDescent="0.25">
      <c r="A171">
        <v>845090</v>
      </c>
      <c r="B171">
        <v>14.614999770000001</v>
      </c>
      <c r="C171">
        <v>0.67180002000000005</v>
      </c>
      <c r="D171">
        <v>9.9000003020963209E+37</v>
      </c>
      <c r="E171">
        <v>1.2226999999999999</v>
      </c>
      <c r="F171">
        <v>1261.1450195299999</v>
      </c>
      <c r="G171">
        <v>1.57210004</v>
      </c>
      <c r="H171">
        <v>9.9000003020963209E+37</v>
      </c>
      <c r="J171" s="2">
        <f>TREND(Calibration!$A$2:$A$4,Calibration!$B$2:$B$4,C171)</f>
        <v>428.76930646308165</v>
      </c>
      <c r="K171" s="2">
        <f>TREND(Calibration!$A$2:$A$4,Calibration!$C$2:$C$4,E171)</f>
        <v>474.92588179262407</v>
      </c>
      <c r="L171" s="2">
        <f>TREND(Calibration!$A$2:$A$4,Calibration!$D$2:$D$4,G171)</f>
        <v>607.04942814461094</v>
      </c>
    </row>
    <row r="172" spans="1:12" x14ac:dyDescent="0.25">
      <c r="A172">
        <v>850103</v>
      </c>
      <c r="B172">
        <v>14.69499969</v>
      </c>
      <c r="C172">
        <v>0.66750001999999997</v>
      </c>
      <c r="D172">
        <v>405.93701171999999</v>
      </c>
      <c r="E172">
        <v>1.2188999700000001</v>
      </c>
      <c r="F172">
        <v>1024.4510498</v>
      </c>
      <c r="G172">
        <v>1.57149994</v>
      </c>
      <c r="H172">
        <v>9.9000003020963209E+37</v>
      </c>
      <c r="J172" s="2">
        <f>TREND(Calibration!$A$2:$A$4,Calibration!$B$2:$B$4,C172)</f>
        <v>426.13181190733599</v>
      </c>
      <c r="K172" s="2">
        <f>TREND(Calibration!$A$2:$A$4,Calibration!$C$2:$C$4,E172)</f>
        <v>473.38844465343249</v>
      </c>
      <c r="L172" s="2">
        <f>TREND(Calibration!$A$2:$A$4,Calibration!$D$2:$D$4,G172)</f>
        <v>606.80204354518628</v>
      </c>
    </row>
    <row r="173" spans="1:12" x14ac:dyDescent="0.25">
      <c r="A173">
        <v>855091</v>
      </c>
      <c r="B173">
        <v>14.708000180000001</v>
      </c>
      <c r="C173">
        <v>0.66589999</v>
      </c>
      <c r="D173">
        <v>827.59301758000004</v>
      </c>
      <c r="E173">
        <v>1.2123999599999999</v>
      </c>
      <c r="F173">
        <v>577.52197265999996</v>
      </c>
      <c r="G173">
        <v>1.57210004</v>
      </c>
      <c r="H173">
        <v>9.9000003020963209E+37</v>
      </c>
      <c r="J173" s="2">
        <f>TREND(Calibration!$A$2:$A$4,Calibration!$B$2:$B$4,C173)</f>
        <v>425.15040018314306</v>
      </c>
      <c r="K173" s="2">
        <f>TREND(Calibration!$A$2:$A$4,Calibration!$C$2:$C$4,E173)</f>
        <v>470.75863468374348</v>
      </c>
      <c r="L173" s="2">
        <f>TREND(Calibration!$A$2:$A$4,Calibration!$D$2:$D$4,G173)</f>
        <v>607.04942814461094</v>
      </c>
    </row>
    <row r="174" spans="1:12" x14ac:dyDescent="0.25">
      <c r="A174">
        <v>860090</v>
      </c>
      <c r="B174">
        <v>14.67099953</v>
      </c>
      <c r="C174">
        <v>0.67610002000000002</v>
      </c>
      <c r="D174">
        <v>798.09698486000002</v>
      </c>
      <c r="E174">
        <v>1.2074999799999999</v>
      </c>
      <c r="F174">
        <v>409.56100464000002</v>
      </c>
      <c r="G174">
        <v>1.5709999800000001</v>
      </c>
      <c r="H174">
        <v>9.9000003020963209E+37</v>
      </c>
      <c r="J174" s="2">
        <f>TREND(Calibration!$A$2:$A$4,Calibration!$B$2:$B$4,C174)</f>
        <v>431.40680101882725</v>
      </c>
      <c r="K174" s="2">
        <f>TREND(Calibration!$A$2:$A$4,Calibration!$C$2:$C$4,E174)</f>
        <v>468.77617369441015</v>
      </c>
      <c r="L174" s="2">
        <f>TREND(Calibration!$A$2:$A$4,Calibration!$D$2:$D$4,G174)</f>
        <v>606.5959405551373</v>
      </c>
    </row>
    <row r="175" spans="1:12" x14ac:dyDescent="0.25">
      <c r="A175">
        <v>865090</v>
      </c>
      <c r="B175">
        <v>14.56499958</v>
      </c>
      <c r="C175">
        <v>0.66479999000000001</v>
      </c>
      <c r="D175">
        <v>9.9000003020963209E+37</v>
      </c>
      <c r="E175">
        <v>1.2043000500000001</v>
      </c>
      <c r="F175">
        <v>622.01098633000004</v>
      </c>
      <c r="G175">
        <v>1.5726000099999999</v>
      </c>
      <c r="H175">
        <v>9.9000003020963209E+37</v>
      </c>
      <c r="J175" s="2">
        <f>TREND(Calibration!$A$2:$A$4,Calibration!$B$2:$B$4,C175)</f>
        <v>424.4756922735337</v>
      </c>
      <c r="K175" s="2">
        <f>TREND(Calibration!$A$2:$A$4,Calibration!$C$2:$C$4,E175)</f>
        <v>467.48152832981742</v>
      </c>
      <c r="L175" s="2">
        <f>TREND(Calibration!$A$2:$A$4,Calibration!$D$2:$D$4,G175)</f>
        <v>607.25553525704947</v>
      </c>
    </row>
    <row r="176" spans="1:12" x14ac:dyDescent="0.25">
      <c r="A176">
        <v>870092</v>
      </c>
      <c r="B176">
        <v>14.52999973</v>
      </c>
      <c r="C176">
        <v>0.67720002000000001</v>
      </c>
      <c r="D176">
        <v>587.62402343999997</v>
      </c>
      <c r="E176">
        <v>1.2010999899999999</v>
      </c>
      <c r="F176">
        <v>9.9000003020963209E+37</v>
      </c>
      <c r="G176">
        <v>1.5704</v>
      </c>
      <c r="H176">
        <v>9.9000003020963209E+37</v>
      </c>
      <c r="J176" s="2">
        <f>TREND(Calibration!$A$2:$A$4,Calibration!$B$2:$B$4,C176)</f>
        <v>432.08150892843656</v>
      </c>
      <c r="K176" s="2">
        <f>TREND(Calibration!$A$2:$A$4,Calibration!$C$2:$C$4,E176)</f>
        <v>466.18683036910608</v>
      </c>
      <c r="L176" s="2">
        <f>TREND(Calibration!$A$2:$A$4,Calibration!$D$2:$D$4,G176)</f>
        <v>606.34860542438764</v>
      </c>
    </row>
    <row r="177" spans="1:12" x14ac:dyDescent="0.25">
      <c r="A177">
        <v>875090</v>
      </c>
      <c r="B177">
        <v>14.45199966</v>
      </c>
      <c r="C177">
        <v>0.67510002999999996</v>
      </c>
      <c r="D177">
        <v>879.54602050999995</v>
      </c>
      <c r="E177">
        <v>1.19669998</v>
      </c>
      <c r="F177">
        <v>9.9000003020963209E+37</v>
      </c>
      <c r="G177">
        <v>1.5730999699999999</v>
      </c>
      <c r="H177">
        <v>9.9000003020963209E+37</v>
      </c>
      <c r="J177" s="2">
        <f>TREND(Calibration!$A$2:$A$4,Calibration!$B$2:$B$4,C177)</f>
        <v>430.7934363256179</v>
      </c>
      <c r="K177" s="2">
        <f>TREND(Calibration!$A$2:$A$4,Calibration!$C$2:$C$4,E177)</f>
        <v>464.4066500055788</v>
      </c>
      <c r="L177" s="2">
        <f>TREND(Calibration!$A$2:$A$4,Calibration!$D$2:$D$4,G177)</f>
        <v>607.46163824709845</v>
      </c>
    </row>
    <row r="178" spans="1:12" x14ac:dyDescent="0.25">
      <c r="A178">
        <v>880091</v>
      </c>
      <c r="B178">
        <v>14.458999629999999</v>
      </c>
      <c r="C178">
        <v>0.67940003000000004</v>
      </c>
      <c r="D178">
        <v>602.70800781000003</v>
      </c>
      <c r="E178">
        <v>1.19350004</v>
      </c>
      <c r="F178">
        <v>9.9000003020963209E+37</v>
      </c>
      <c r="G178">
        <v>1.5704</v>
      </c>
      <c r="H178">
        <v>9.9000003020963209E+37</v>
      </c>
      <c r="J178" s="2">
        <f>TREND(Calibration!$A$2:$A$4,Calibration!$B$2:$B$4,C178)</f>
        <v>433.43093088136357</v>
      </c>
      <c r="K178" s="2">
        <f>TREND(Calibration!$A$2:$A$4,Calibration!$C$2:$C$4,E178)</f>
        <v>463.11200059513072</v>
      </c>
      <c r="L178" s="2">
        <f>TREND(Calibration!$A$2:$A$4,Calibration!$D$2:$D$4,G178)</f>
        <v>606.34860542438764</v>
      </c>
    </row>
    <row r="179" spans="1:12" x14ac:dyDescent="0.25">
      <c r="A179">
        <v>885090</v>
      </c>
      <c r="B179">
        <v>14.50199986</v>
      </c>
      <c r="C179">
        <v>0.68210000000000004</v>
      </c>
      <c r="D179">
        <v>766.89501953000001</v>
      </c>
      <c r="E179">
        <v>1.1880999800000001</v>
      </c>
      <c r="F179">
        <v>9.9000003020963209E+37</v>
      </c>
      <c r="G179">
        <v>1.56939995</v>
      </c>
      <c r="H179">
        <v>9.9000003020963209E+37</v>
      </c>
      <c r="J179" s="2">
        <f>TREND(Calibration!$A$2:$A$4,Calibration!$B$2:$B$4,C179)</f>
        <v>435.08701371291625</v>
      </c>
      <c r="K179" s="2">
        <f>TREND(Calibration!$A$2:$A$4,Calibration!$C$2:$C$4,E179)</f>
        <v>460.92721447558347</v>
      </c>
      <c r="L179" s="2">
        <f>TREND(Calibration!$A$2:$A$4,Calibration!$D$2:$D$4,G179)</f>
        <v>605.93634585322513</v>
      </c>
    </row>
    <row r="180" spans="1:12" x14ac:dyDescent="0.25">
      <c r="A180">
        <v>890090</v>
      </c>
      <c r="B180">
        <v>14.538999560000001</v>
      </c>
      <c r="C180">
        <v>0.68529998999999997</v>
      </c>
      <c r="D180">
        <v>396.53900146000001</v>
      </c>
      <c r="E180">
        <v>1.1854000099999999</v>
      </c>
      <c r="F180">
        <v>9.9000003020963209E+37</v>
      </c>
      <c r="G180">
        <v>1.57149994</v>
      </c>
      <c r="H180">
        <v>9.9000003020963209E+37</v>
      </c>
      <c r="J180" s="2">
        <f>TREND(Calibration!$A$2:$A$4,Calibration!$B$2:$B$4,C180)</f>
        <v>437.04979422534416</v>
      </c>
      <c r="K180" s="2">
        <f>TREND(Calibration!$A$2:$A$4,Calibration!$C$2:$C$4,E180)</f>
        <v>459.83484569094139</v>
      </c>
      <c r="L180" s="2">
        <f>TREND(Calibration!$A$2:$A$4,Calibration!$D$2:$D$4,G180)</f>
        <v>606.80204354518628</v>
      </c>
    </row>
    <row r="181" spans="1:12" x14ac:dyDescent="0.25">
      <c r="A181">
        <v>895091</v>
      </c>
      <c r="B181">
        <v>14.605999949999999</v>
      </c>
      <c r="C181">
        <v>0.68640000000000001</v>
      </c>
      <c r="D181">
        <v>739.32702637</v>
      </c>
      <c r="E181">
        <v>1.18210006</v>
      </c>
      <c r="F181">
        <v>9.9000003020963209E+37</v>
      </c>
      <c r="G181">
        <v>1.56719995</v>
      </c>
      <c r="H181">
        <v>9.9000003020963209E+37</v>
      </c>
      <c r="J181" s="2">
        <f>TREND(Calibration!$A$2:$A$4,Calibration!$B$2:$B$4,C181)</f>
        <v>437.72450826866185</v>
      </c>
      <c r="K181" s="2">
        <f>TREND(Calibration!$A$2:$A$4,Calibration!$C$2:$C$4,E181)</f>
        <v>458.49973368196373</v>
      </c>
      <c r="L181" s="2">
        <f>TREND(Calibration!$A$2:$A$4,Calibration!$D$2:$D$4,G181)</f>
        <v>605.02942014295286</v>
      </c>
    </row>
    <row r="182" spans="1:12" x14ac:dyDescent="0.25">
      <c r="A182">
        <v>900090</v>
      </c>
      <c r="B182">
        <v>14.67199993</v>
      </c>
      <c r="C182">
        <v>0.68640000000000001</v>
      </c>
      <c r="D182">
        <v>954.30603026999995</v>
      </c>
      <c r="E182">
        <v>1.17999995</v>
      </c>
      <c r="F182">
        <v>9.9000003020963209E+37</v>
      </c>
      <c r="G182">
        <v>1.5709999800000001</v>
      </c>
      <c r="H182">
        <v>9.9000003020963209E+37</v>
      </c>
      <c r="J182" s="2">
        <f>TREND(Calibration!$A$2:$A$4,Calibration!$B$2:$B$4,C182)</f>
        <v>437.72450826866185</v>
      </c>
      <c r="K182" s="2">
        <f>TREND(Calibration!$A$2:$A$4,Calibration!$C$2:$C$4,E182)</f>
        <v>457.65005957139414</v>
      </c>
      <c r="L182" s="2">
        <f>TREND(Calibration!$A$2:$A$4,Calibration!$D$2:$D$4,G182)</f>
        <v>606.5959405551373</v>
      </c>
    </row>
    <row r="183" spans="1:12" x14ac:dyDescent="0.25">
      <c r="A183">
        <v>905089</v>
      </c>
      <c r="B183">
        <v>14.663999560000001</v>
      </c>
      <c r="C183">
        <v>0.68640000000000001</v>
      </c>
      <c r="D183">
        <v>784.36199951000003</v>
      </c>
      <c r="E183">
        <v>1.17780006</v>
      </c>
      <c r="F183">
        <v>9.9000003020963209E+37</v>
      </c>
      <c r="G183">
        <v>1.5709999800000001</v>
      </c>
      <c r="H183">
        <v>9.9000003020963209E+37</v>
      </c>
      <c r="J183" s="2">
        <f>TREND(Calibration!$A$2:$A$4,Calibration!$B$2:$B$4,C183)</f>
        <v>437.72450826866185</v>
      </c>
      <c r="K183" s="2">
        <f>TREND(Calibration!$A$2:$A$4,Calibration!$C$2:$C$4,E183)</f>
        <v>456.76001591696604</v>
      </c>
      <c r="L183" s="2">
        <f>TREND(Calibration!$A$2:$A$4,Calibration!$D$2:$D$4,G183)</f>
        <v>606.5959405551373</v>
      </c>
    </row>
    <row r="184" spans="1:12" x14ac:dyDescent="0.25">
      <c r="A184">
        <v>910090</v>
      </c>
      <c r="B184">
        <v>14.56099987</v>
      </c>
      <c r="C184">
        <v>0.68910002999999997</v>
      </c>
      <c r="D184">
        <v>826.60498046999999</v>
      </c>
      <c r="E184">
        <v>1.17509997</v>
      </c>
      <c r="F184">
        <v>9.9000003020963209E+37</v>
      </c>
      <c r="G184">
        <v>1.5709999800000001</v>
      </c>
      <c r="H184">
        <v>9.9000003020963209E+37</v>
      </c>
      <c r="J184" s="2">
        <f>TREND(Calibration!$A$2:$A$4,Calibration!$B$2:$B$4,C184)</f>
        <v>439.38062790246408</v>
      </c>
      <c r="K184" s="2">
        <f>TREND(Calibration!$A$2:$A$4,Calibration!$C$2:$C$4,E184)</f>
        <v>455.6675985820608</v>
      </c>
      <c r="L184" s="2">
        <f>TREND(Calibration!$A$2:$A$4,Calibration!$D$2:$D$4,G184)</f>
        <v>606.5959405551373</v>
      </c>
    </row>
    <row r="185" spans="1:12" x14ac:dyDescent="0.25">
      <c r="A185">
        <v>915089</v>
      </c>
      <c r="B185">
        <v>14.506999970000001</v>
      </c>
      <c r="C185">
        <v>0.68800002000000005</v>
      </c>
      <c r="D185">
        <v>1094.4289550799999</v>
      </c>
      <c r="E185">
        <v>1.1734999399999999</v>
      </c>
      <c r="F185">
        <v>9.9000003020963209E+37</v>
      </c>
      <c r="G185">
        <v>1.5677000299999999</v>
      </c>
      <c r="H185">
        <v>9.9000003020963209E+37</v>
      </c>
      <c r="J185" s="2">
        <f>TREND(Calibration!$A$2:$A$4,Calibration!$B$2:$B$4,C185)</f>
        <v>438.70591385914651</v>
      </c>
      <c r="K185" s="2">
        <f>TREND(Calibration!$A$2:$A$4,Calibration!$C$2:$C$4,E185)</f>
        <v>455.02024960170513</v>
      </c>
      <c r="L185" s="2">
        <f>TREND(Calibration!$A$2:$A$4,Calibration!$D$2:$D$4,G185)</f>
        <v>605.23557260167684</v>
      </c>
    </row>
    <row r="186" spans="1:12" x14ac:dyDescent="0.25">
      <c r="A186">
        <v>920089</v>
      </c>
      <c r="B186">
        <v>14.524000170000001</v>
      </c>
      <c r="C186">
        <v>0.69019997</v>
      </c>
      <c r="D186">
        <v>9.9000003020963209E+37</v>
      </c>
      <c r="E186">
        <v>1.16970003</v>
      </c>
      <c r="F186">
        <v>991.73602295000001</v>
      </c>
      <c r="G186">
        <v>1.5709999800000001</v>
      </c>
      <c r="H186">
        <v>498.18899535999998</v>
      </c>
      <c r="J186" s="2">
        <f>TREND(Calibration!$A$2:$A$4,Calibration!$B$2:$B$4,C186)</f>
        <v>440.05529900982384</v>
      </c>
      <c r="K186" s="2">
        <f>TREND(Calibration!$A$2:$A$4,Calibration!$C$2:$C$4,E186)</f>
        <v>453.48286101277671</v>
      </c>
      <c r="L186" s="2">
        <f>TREND(Calibration!$A$2:$A$4,Calibration!$D$2:$D$4,G186)</f>
        <v>606.5959405551373</v>
      </c>
    </row>
    <row r="187" spans="1:12" x14ac:dyDescent="0.25">
      <c r="A187">
        <v>925089</v>
      </c>
      <c r="B187">
        <v>14.45600033</v>
      </c>
      <c r="C187">
        <v>0.68640000000000001</v>
      </c>
      <c r="D187">
        <v>9.9000003020963209E+37</v>
      </c>
      <c r="E187">
        <v>1.1680999999999999</v>
      </c>
      <c r="F187">
        <v>297.49600220000002</v>
      </c>
      <c r="G187">
        <v>1.5704</v>
      </c>
      <c r="H187">
        <v>9.9000003020963209E+37</v>
      </c>
      <c r="J187" s="2">
        <f>TREND(Calibration!$A$2:$A$4,Calibration!$B$2:$B$4,C187)</f>
        <v>437.72450826866185</v>
      </c>
      <c r="K187" s="2">
        <f>TREND(Calibration!$A$2:$A$4,Calibration!$C$2:$C$4,E187)</f>
        <v>452.83551203242104</v>
      </c>
      <c r="L187" s="2">
        <f>TREND(Calibration!$A$2:$A$4,Calibration!$D$2:$D$4,G187)</f>
        <v>606.34860542438764</v>
      </c>
    </row>
    <row r="188" spans="1:12" x14ac:dyDescent="0.25">
      <c r="A188">
        <v>930089</v>
      </c>
      <c r="B188">
        <v>14.4659996</v>
      </c>
      <c r="C188">
        <v>0.68419998999999998</v>
      </c>
      <c r="D188">
        <v>1237.4239502</v>
      </c>
      <c r="E188">
        <v>1.1627000599999999</v>
      </c>
      <c r="F188">
        <v>51.867000580000003</v>
      </c>
      <c r="G188">
        <v>1.5666999800000001</v>
      </c>
      <c r="H188">
        <v>9.9000003020963209E+37</v>
      </c>
      <c r="J188" s="2">
        <f>TREND(Calibration!$A$2:$A$4,Calibration!$B$2:$B$4,C188)</f>
        <v>436.37508631573485</v>
      </c>
      <c r="K188" s="2">
        <f>TREND(Calibration!$A$2:$A$4,Calibration!$C$2:$C$4,E188)</f>
        <v>450.65077446313694</v>
      </c>
      <c r="L188" s="2">
        <f>TREND(Calibration!$A$2:$A$4,Calibration!$D$2:$D$4,G188)</f>
        <v>604.82331303051433</v>
      </c>
    </row>
    <row r="189" spans="1:12" x14ac:dyDescent="0.25">
      <c r="A189">
        <v>935089</v>
      </c>
      <c r="B189">
        <v>14.50800037</v>
      </c>
      <c r="C189">
        <v>0.68800002000000005</v>
      </c>
      <c r="D189">
        <v>1196.6750488299999</v>
      </c>
      <c r="E189">
        <v>1.1627000599999999</v>
      </c>
      <c r="F189">
        <v>-9.9000003020963209E+37</v>
      </c>
      <c r="G189">
        <v>1.5699000400000001</v>
      </c>
      <c r="H189">
        <v>714.05603026999995</v>
      </c>
      <c r="J189" s="2">
        <f>TREND(Calibration!$A$2:$A$4,Calibration!$B$2:$B$4,C189)</f>
        <v>438.70591385914651</v>
      </c>
      <c r="K189" s="2">
        <f>TREND(Calibration!$A$2:$A$4,Calibration!$C$2:$C$4,E189)</f>
        <v>450.65077446313694</v>
      </c>
      <c r="L189" s="2">
        <f>TREND(Calibration!$A$2:$A$4,Calibration!$D$2:$D$4,G189)</f>
        <v>606.14250243433878</v>
      </c>
    </row>
    <row r="190" spans="1:12" x14ac:dyDescent="0.25">
      <c r="A190">
        <v>940090</v>
      </c>
      <c r="B190">
        <v>14.60900021</v>
      </c>
      <c r="C190">
        <v>0.68320000000000003</v>
      </c>
      <c r="D190">
        <v>840.17700194999998</v>
      </c>
      <c r="E190">
        <v>1.1611000300000001</v>
      </c>
      <c r="F190">
        <v>375.46099853999999</v>
      </c>
      <c r="G190">
        <v>1.56830001</v>
      </c>
      <c r="H190">
        <v>9.9000003020963209E+37</v>
      </c>
      <c r="J190" s="2">
        <f>TREND(Calibration!$A$2:$A$4,Calibration!$B$2:$B$4,C190)</f>
        <v>435.76172162252556</v>
      </c>
      <c r="K190" s="2">
        <f>TREND(Calibration!$A$2:$A$4,Calibration!$C$2:$C$4,E190)</f>
        <v>450.00342548278138</v>
      </c>
      <c r="L190" s="2">
        <f>TREND(Calibration!$A$2:$A$4,Calibration!$D$2:$D$4,G190)</f>
        <v>605.4829077324265</v>
      </c>
    </row>
    <row r="191" spans="1:12" x14ac:dyDescent="0.25">
      <c r="A191">
        <v>945089</v>
      </c>
      <c r="B191">
        <v>14.63099957</v>
      </c>
      <c r="C191">
        <v>0.68480003</v>
      </c>
      <c r="D191">
        <v>809.16400146000001</v>
      </c>
      <c r="E191">
        <v>1.15840006</v>
      </c>
      <c r="F191">
        <v>1044.0839843700001</v>
      </c>
      <c r="G191">
        <v>1.5699000400000001</v>
      </c>
      <c r="H191">
        <v>9.9000003020963209E+37</v>
      </c>
      <c r="J191" s="2">
        <f>TREND(Calibration!$A$2:$A$4,Calibration!$B$2:$B$4,C191)</f>
        <v>436.74313334671848</v>
      </c>
      <c r="K191" s="2">
        <f>TREND(Calibration!$A$2:$A$4,Calibration!$C$2:$C$4,E191)</f>
        <v>448.9110566981393</v>
      </c>
      <c r="L191" s="2">
        <f>TREND(Calibration!$A$2:$A$4,Calibration!$D$2:$D$4,G191)</f>
        <v>606.14250243433878</v>
      </c>
    </row>
    <row r="192" spans="1:12" x14ac:dyDescent="0.25">
      <c r="A192">
        <v>950089</v>
      </c>
      <c r="B192">
        <v>14.649000170000001</v>
      </c>
      <c r="C192">
        <v>0.68959999000000005</v>
      </c>
      <c r="D192">
        <v>747.49700928000004</v>
      </c>
      <c r="E192">
        <v>1.1546000199999999</v>
      </c>
      <c r="F192">
        <v>9.9000003020963209E+37</v>
      </c>
      <c r="G192">
        <v>1.56830001</v>
      </c>
      <c r="H192">
        <v>9.9000003020963209E+37</v>
      </c>
      <c r="J192" s="2">
        <f>TREND(Calibration!$A$2:$A$4,Calibration!$B$2:$B$4,C192)</f>
        <v>439.68728878108988</v>
      </c>
      <c r="K192" s="2">
        <f>TREND(Calibration!$A$2:$A$4,Calibration!$C$2:$C$4,E192)</f>
        <v>447.37361551309237</v>
      </c>
      <c r="L192" s="2">
        <f>TREND(Calibration!$A$2:$A$4,Calibration!$D$2:$D$4,G192)</f>
        <v>605.4829077324265</v>
      </c>
    </row>
    <row r="193" spans="1:12" x14ac:dyDescent="0.25">
      <c r="A193">
        <v>955089</v>
      </c>
      <c r="B193">
        <v>14.60900021</v>
      </c>
      <c r="C193">
        <v>0.69230002000000002</v>
      </c>
      <c r="D193">
        <v>752.67700194999998</v>
      </c>
      <c r="E193">
        <v>1.15779996</v>
      </c>
      <c r="F193">
        <v>9.9000003020963209E+37</v>
      </c>
      <c r="G193">
        <v>1.5699000400000001</v>
      </c>
      <c r="H193">
        <v>9.9000003020963209E+37</v>
      </c>
      <c r="J193" s="2">
        <f>TREND(Calibration!$A$2:$A$4,Calibration!$B$2:$B$4,C193)</f>
        <v>441.34340841489211</v>
      </c>
      <c r="K193" s="2">
        <f>TREND(Calibration!$A$2:$A$4,Calibration!$C$2:$C$4,E193)</f>
        <v>448.66826492354045</v>
      </c>
      <c r="L193" s="2">
        <f>TREND(Calibration!$A$2:$A$4,Calibration!$D$2:$D$4,G193)</f>
        <v>606.14250243433878</v>
      </c>
    </row>
    <row r="194" spans="1:12" x14ac:dyDescent="0.25">
      <c r="A194">
        <v>960089</v>
      </c>
      <c r="B194">
        <v>14.46800041</v>
      </c>
      <c r="C194">
        <v>0.68959999000000005</v>
      </c>
      <c r="D194">
        <v>940.96997069999998</v>
      </c>
      <c r="E194">
        <v>1.15240002</v>
      </c>
      <c r="F194">
        <v>9.9000003020963209E+37</v>
      </c>
      <c r="G194">
        <v>1.56830001</v>
      </c>
      <c r="H194">
        <v>9.9000003020963209E+37</v>
      </c>
      <c r="J194" s="2">
        <f>TREND(Calibration!$A$2:$A$4,Calibration!$B$2:$B$4,C194)</f>
        <v>439.68728878108988</v>
      </c>
      <c r="K194" s="2">
        <f>TREND(Calibration!$A$2:$A$4,Calibration!$C$2:$C$4,E194)</f>
        <v>446.48352735425635</v>
      </c>
      <c r="L194" s="2">
        <f>TREND(Calibration!$A$2:$A$4,Calibration!$D$2:$D$4,G194)</f>
        <v>605.4829077324265</v>
      </c>
    </row>
    <row r="195" spans="1:12" x14ac:dyDescent="0.25">
      <c r="A195">
        <v>965089</v>
      </c>
      <c r="B195">
        <v>14.40100002</v>
      </c>
      <c r="C195">
        <v>0.68589997000000003</v>
      </c>
      <c r="D195">
        <v>1222.7580566399999</v>
      </c>
      <c r="E195">
        <v>1.1513999699999999</v>
      </c>
      <c r="F195">
        <v>9.9000003020963209E+37</v>
      </c>
      <c r="G195">
        <v>1.56719995</v>
      </c>
      <c r="H195">
        <v>9.9000003020963209E+37</v>
      </c>
      <c r="J195" s="2">
        <f>TREND(Calibration!$A$2:$A$4,Calibration!$B$2:$B$4,C195)</f>
        <v>437.41780445407824</v>
      </c>
      <c r="K195" s="2">
        <f>TREND(Calibration!$A$2:$A$4,Calibration!$C$2:$C$4,E195)</f>
        <v>446.07892159823638</v>
      </c>
      <c r="L195" s="2">
        <f>TREND(Calibration!$A$2:$A$4,Calibration!$D$2:$D$4,G195)</f>
        <v>605.02942014295286</v>
      </c>
    </row>
    <row r="196" spans="1:12" x14ac:dyDescent="0.25">
      <c r="A196">
        <v>970090</v>
      </c>
      <c r="B196">
        <v>14.38399982</v>
      </c>
      <c r="C196">
        <v>0.68959999000000005</v>
      </c>
      <c r="D196">
        <v>9.9000003020963209E+37</v>
      </c>
      <c r="E196">
        <v>1.1464999899999999</v>
      </c>
      <c r="F196">
        <v>753.38098145000004</v>
      </c>
      <c r="G196">
        <v>1.56719995</v>
      </c>
      <c r="H196">
        <v>9.9000003020963209E+37</v>
      </c>
      <c r="J196" s="2">
        <f>TREND(Calibration!$A$2:$A$4,Calibration!$B$2:$B$4,C196)</f>
        <v>439.68728878108988</v>
      </c>
      <c r="K196" s="2">
        <f>TREND(Calibration!$A$2:$A$4,Calibration!$C$2:$C$4,E196)</f>
        <v>444.09646060890299</v>
      </c>
      <c r="L196" s="2">
        <f>TREND(Calibration!$A$2:$A$4,Calibration!$D$2:$D$4,G196)</f>
        <v>605.02942014295286</v>
      </c>
    </row>
    <row r="197" spans="1:12" x14ac:dyDescent="0.25">
      <c r="A197">
        <v>975089</v>
      </c>
      <c r="B197">
        <v>14.41800022</v>
      </c>
      <c r="C197">
        <v>0.68910002999999997</v>
      </c>
      <c r="D197">
        <v>1280.33105469</v>
      </c>
      <c r="E197">
        <v>1.1464999899999999</v>
      </c>
      <c r="F197">
        <v>694.36700439000003</v>
      </c>
      <c r="G197">
        <v>1.5677000299999999</v>
      </c>
      <c r="H197">
        <v>9.9000003020963209E+37</v>
      </c>
      <c r="J197" s="2">
        <f>TREND(Calibration!$A$2:$A$4,Calibration!$B$2:$B$4,C197)</f>
        <v>439.38062790246408</v>
      </c>
      <c r="K197" s="2">
        <f>TREND(Calibration!$A$2:$A$4,Calibration!$C$2:$C$4,E197)</f>
        <v>444.09646060890299</v>
      </c>
      <c r="L197" s="2">
        <f>TREND(Calibration!$A$2:$A$4,Calibration!$D$2:$D$4,G197)</f>
        <v>605.23557260167684</v>
      </c>
    </row>
    <row r="198" spans="1:12" x14ac:dyDescent="0.25">
      <c r="A198">
        <v>980089</v>
      </c>
      <c r="B198">
        <v>14.475000380000001</v>
      </c>
      <c r="C198">
        <v>0.68480003</v>
      </c>
      <c r="D198">
        <v>9.9000003020963209E+37</v>
      </c>
      <c r="E198">
        <v>1.1416000100000001</v>
      </c>
      <c r="F198">
        <v>510.38900756999999</v>
      </c>
      <c r="G198">
        <v>1.56719995</v>
      </c>
      <c r="H198">
        <v>9.9000003020963209E+37</v>
      </c>
      <c r="J198" s="2">
        <f>TREND(Calibration!$A$2:$A$4,Calibration!$B$2:$B$4,C198)</f>
        <v>436.74313334671848</v>
      </c>
      <c r="K198" s="2">
        <f>TREND(Calibration!$A$2:$A$4,Calibration!$C$2:$C$4,E198)</f>
        <v>442.11399961956977</v>
      </c>
      <c r="L198" s="2">
        <f>TREND(Calibration!$A$2:$A$4,Calibration!$D$2:$D$4,G198)</f>
        <v>605.02942014295286</v>
      </c>
    </row>
    <row r="199" spans="1:12" x14ac:dyDescent="0.25">
      <c r="A199">
        <v>985091</v>
      </c>
      <c r="B199">
        <v>14.46800041</v>
      </c>
      <c r="C199">
        <v>0.68049996999999995</v>
      </c>
      <c r="D199">
        <v>9.9000003020963209E+37</v>
      </c>
      <c r="E199">
        <v>1.1421999899999999</v>
      </c>
      <c r="F199">
        <v>-9.9000003020963209E+37</v>
      </c>
      <c r="G199">
        <v>1.56830001</v>
      </c>
      <c r="H199">
        <v>9.9000003020963209E+37</v>
      </c>
      <c r="J199" s="2">
        <f>TREND(Calibration!$A$2:$A$4,Calibration!$B$2:$B$4,C199)</f>
        <v>434.10560198872321</v>
      </c>
      <c r="K199" s="2">
        <f>TREND(Calibration!$A$2:$A$4,Calibration!$C$2:$C$4,E199)</f>
        <v>442.35674284390535</v>
      </c>
      <c r="L199" s="2">
        <f>TREND(Calibration!$A$2:$A$4,Calibration!$D$2:$D$4,G199)</f>
        <v>605.4829077324265</v>
      </c>
    </row>
    <row r="200" spans="1:12" x14ac:dyDescent="0.25">
      <c r="A200">
        <v>990104</v>
      </c>
      <c r="B200">
        <v>14.524999619999999</v>
      </c>
      <c r="C200">
        <v>0.68419998999999998</v>
      </c>
      <c r="D200">
        <v>9.9000003020963209E+37</v>
      </c>
      <c r="E200">
        <v>1.1416000100000001</v>
      </c>
      <c r="F200">
        <v>-41.423000340000002</v>
      </c>
      <c r="G200">
        <v>1.5666999800000001</v>
      </c>
      <c r="H200">
        <v>9.9000003020963209E+37</v>
      </c>
      <c r="J200" s="2">
        <f>TREND(Calibration!$A$2:$A$4,Calibration!$B$2:$B$4,C200)</f>
        <v>436.37508631573485</v>
      </c>
      <c r="K200" s="2">
        <f>TREND(Calibration!$A$2:$A$4,Calibration!$C$2:$C$4,E200)</f>
        <v>442.11399961956977</v>
      </c>
      <c r="L200" s="2">
        <f>TREND(Calibration!$A$2:$A$4,Calibration!$D$2:$D$4,G200)</f>
        <v>604.82331303051433</v>
      </c>
    </row>
    <row r="201" spans="1:12" x14ac:dyDescent="0.25">
      <c r="A201">
        <v>995090</v>
      </c>
      <c r="B201">
        <v>14.62699986</v>
      </c>
      <c r="C201">
        <v>0.68320000000000003</v>
      </c>
      <c r="D201">
        <v>694.49298095999995</v>
      </c>
      <c r="E201">
        <v>1.13789999</v>
      </c>
      <c r="F201">
        <v>585.14398193</v>
      </c>
      <c r="G201">
        <v>1.5677000299999999</v>
      </c>
      <c r="H201">
        <v>9.9000003020963209E+37</v>
      </c>
      <c r="J201" s="2">
        <f>TREND(Calibration!$A$2:$A$4,Calibration!$B$2:$B$4,C201)</f>
        <v>435.76172162252556</v>
      </c>
      <c r="K201" s="2">
        <f>TREND(Calibration!$A$2:$A$4,Calibration!$C$2:$C$4,E201)</f>
        <v>440.61702507890766</v>
      </c>
      <c r="L201" s="2">
        <f>TREND(Calibration!$A$2:$A$4,Calibration!$D$2:$D$4,G201)</f>
        <v>605.23557260167684</v>
      </c>
    </row>
    <row r="202" spans="1:12" x14ac:dyDescent="0.25">
      <c r="A202">
        <v>1000089</v>
      </c>
      <c r="B202">
        <v>14.54899979</v>
      </c>
      <c r="C202">
        <v>0.68480003</v>
      </c>
      <c r="D202">
        <v>1280.2779541</v>
      </c>
      <c r="E202">
        <v>1.13619995</v>
      </c>
      <c r="F202">
        <v>529.28399658000001</v>
      </c>
      <c r="G202">
        <v>1.5687999699999999</v>
      </c>
      <c r="H202">
        <v>9.9000003020963209E+37</v>
      </c>
      <c r="J202" s="2">
        <f>TREND(Calibration!$A$2:$A$4,Calibration!$B$2:$B$4,C202)</f>
        <v>436.74313334671848</v>
      </c>
      <c r="K202" s="2">
        <f>TREND(Calibration!$A$2:$A$4,Calibration!$C$2:$C$4,E202)</f>
        <v>439.9292135000224</v>
      </c>
      <c r="L202" s="2">
        <f>TREND(Calibration!$A$2:$A$4,Calibration!$D$2:$D$4,G202)</f>
        <v>605.68901072247547</v>
      </c>
    </row>
    <row r="203" spans="1:12" x14ac:dyDescent="0.25">
      <c r="A203">
        <v>1005102</v>
      </c>
      <c r="B203">
        <v>14.48600006</v>
      </c>
      <c r="C203">
        <v>0.68049996999999995</v>
      </c>
      <c r="D203">
        <v>9.9000003020963209E+37</v>
      </c>
      <c r="E203">
        <v>1.13460004</v>
      </c>
      <c r="F203">
        <v>425.09899902000001</v>
      </c>
      <c r="G203">
        <v>1.5687999699999999</v>
      </c>
      <c r="H203">
        <v>9.9000003020963209E+37</v>
      </c>
      <c r="J203" s="2">
        <f>TREND(Calibration!$A$2:$A$4,Calibration!$B$2:$B$4,C203)</f>
        <v>434.10560198872321</v>
      </c>
      <c r="K203" s="2">
        <f>TREND(Calibration!$A$2:$A$4,Calibration!$C$2:$C$4,E203)</f>
        <v>439.28191306993</v>
      </c>
      <c r="L203" s="2">
        <f>TREND(Calibration!$A$2:$A$4,Calibration!$D$2:$D$4,G203)</f>
        <v>605.68901072247547</v>
      </c>
    </row>
    <row r="204" spans="1:12" x14ac:dyDescent="0.25">
      <c r="A204">
        <v>1010091</v>
      </c>
      <c r="B204">
        <v>14.53199959</v>
      </c>
      <c r="C204">
        <v>0.67779999999999996</v>
      </c>
      <c r="D204">
        <v>708.71301270000004</v>
      </c>
      <c r="E204">
        <v>1.13569999</v>
      </c>
      <c r="F204">
        <v>9.9000003020963209E+37</v>
      </c>
      <c r="G204">
        <v>1.56939995</v>
      </c>
      <c r="H204">
        <v>1356.6760253899999</v>
      </c>
      <c r="J204" s="2">
        <f>TREND(Calibration!$A$2:$A$4,Calibration!$B$2:$B$4,C204)</f>
        <v>432.44951915717058</v>
      </c>
      <c r="K204" s="2">
        <f>TREND(Calibration!$A$2:$A$4,Calibration!$C$2:$C$4,E204)</f>
        <v>439.72693692007169</v>
      </c>
      <c r="L204" s="2">
        <f>TREND(Calibration!$A$2:$A$4,Calibration!$D$2:$D$4,G204)</f>
        <v>605.93634585322513</v>
      </c>
    </row>
    <row r="205" spans="1:12" x14ac:dyDescent="0.25">
      <c r="A205">
        <v>1015089</v>
      </c>
      <c r="B205">
        <v>14.506999970000001</v>
      </c>
      <c r="C205">
        <v>0.67940003000000004</v>
      </c>
      <c r="D205">
        <v>1132.5720214800001</v>
      </c>
      <c r="E205">
        <v>1.1334999800000001</v>
      </c>
      <c r="F205">
        <v>755.89001465000001</v>
      </c>
      <c r="G205">
        <v>1.5677000299999999</v>
      </c>
      <c r="H205">
        <v>9.9000003020963209E+37</v>
      </c>
      <c r="J205" s="2">
        <f>TREND(Calibration!$A$2:$A$4,Calibration!$B$2:$B$4,C205)</f>
        <v>433.43093088136357</v>
      </c>
      <c r="K205" s="2">
        <f>TREND(Calibration!$A$2:$A$4,Calibration!$C$2:$C$4,E205)</f>
        <v>438.83684471538044</v>
      </c>
      <c r="L205" s="2">
        <f>TREND(Calibration!$A$2:$A$4,Calibration!$D$2:$D$4,G205)</f>
        <v>605.23557260167684</v>
      </c>
    </row>
    <row r="206" spans="1:12" x14ac:dyDescent="0.25">
      <c r="A206">
        <v>1020089</v>
      </c>
      <c r="B206">
        <v>14.45100021</v>
      </c>
      <c r="C206">
        <v>0.67510002999999996</v>
      </c>
      <c r="D206">
        <v>9.9000003020963209E+37</v>
      </c>
      <c r="E206">
        <v>1.13139999</v>
      </c>
      <c r="F206">
        <v>738.85601807</v>
      </c>
      <c r="G206">
        <v>1.5666999800000001</v>
      </c>
      <c r="H206">
        <v>9.9000003020963209E+37</v>
      </c>
      <c r="J206" s="2">
        <f>TREND(Calibration!$A$2:$A$4,Calibration!$B$2:$B$4,C206)</f>
        <v>430.7934363256179</v>
      </c>
      <c r="K206" s="2">
        <f>TREND(Calibration!$A$2:$A$4,Calibration!$C$2:$C$4,E206)</f>
        <v>437.987219155074</v>
      </c>
      <c r="L206" s="2">
        <f>TREND(Calibration!$A$2:$A$4,Calibration!$D$2:$D$4,G206)</f>
        <v>604.82331303051433</v>
      </c>
    </row>
    <row r="207" spans="1:12" x14ac:dyDescent="0.25">
      <c r="A207">
        <v>1025089</v>
      </c>
      <c r="B207">
        <v>14.48400021</v>
      </c>
      <c r="C207">
        <v>0.68210000000000004</v>
      </c>
      <c r="D207">
        <v>1102.5529785199999</v>
      </c>
      <c r="E207">
        <v>1.13030005</v>
      </c>
      <c r="F207">
        <v>508.39001465000001</v>
      </c>
      <c r="G207">
        <v>1.5618000000000001</v>
      </c>
      <c r="H207">
        <v>9.9000003020963209E+37</v>
      </c>
      <c r="J207" s="2">
        <f>TREND(Calibration!$A$2:$A$4,Calibration!$B$2:$B$4,C207)</f>
        <v>435.08701371291625</v>
      </c>
      <c r="K207" s="2">
        <f>TREND(Calibration!$A$2:$A$4,Calibration!$C$2:$C$4,E207)</f>
        <v>437.5421993507876</v>
      </c>
      <c r="L207" s="2">
        <f>TREND(Calibration!$A$2:$A$4,Calibration!$D$2:$D$4,G207)</f>
        <v>602.8033503751418</v>
      </c>
    </row>
    <row r="208" spans="1:12" x14ac:dyDescent="0.25">
      <c r="A208">
        <v>1030101</v>
      </c>
      <c r="B208">
        <v>14.565999980000001</v>
      </c>
      <c r="C208">
        <v>0.66970003</v>
      </c>
      <c r="D208">
        <v>9.9000003020963209E+37</v>
      </c>
      <c r="E208">
        <v>1.13030005</v>
      </c>
      <c r="F208">
        <v>615.59698486000002</v>
      </c>
      <c r="G208">
        <v>1.5613000399999999</v>
      </c>
      <c r="H208">
        <v>9.9000003020963209E+37</v>
      </c>
      <c r="J208" s="2">
        <f>TREND(Calibration!$A$2:$A$4,Calibration!$B$2:$B$4,C208)</f>
        <v>427.48123386026293</v>
      </c>
      <c r="K208" s="2">
        <f>TREND(Calibration!$A$2:$A$4,Calibration!$C$2:$C$4,E208)</f>
        <v>437.5421993507876</v>
      </c>
      <c r="L208" s="2">
        <f>TREND(Calibration!$A$2:$A$4,Calibration!$D$2:$D$4,G208)</f>
        <v>602.59724738509271</v>
      </c>
    </row>
    <row r="209" spans="1:12" x14ac:dyDescent="0.25">
      <c r="A209">
        <v>1035087</v>
      </c>
      <c r="B209">
        <v>14.66300011</v>
      </c>
      <c r="C209">
        <v>0.66799998000000005</v>
      </c>
      <c r="D209">
        <v>707.95001220999995</v>
      </c>
      <c r="E209">
        <v>1.12650001</v>
      </c>
      <c r="F209">
        <v>611.79602050999995</v>
      </c>
      <c r="G209">
        <v>1.56400001</v>
      </c>
      <c r="H209">
        <v>9.9000003020963209E+37</v>
      </c>
      <c r="J209" s="2">
        <f>TREND(Calibration!$A$2:$A$4,Calibration!$B$2:$B$4,C209)</f>
        <v>426.43847278596172</v>
      </c>
      <c r="K209" s="2">
        <f>TREND(Calibration!$A$2:$A$4,Calibration!$C$2:$C$4,E209)</f>
        <v>436.00475816574067</v>
      </c>
      <c r="L209" s="2">
        <f>TREND(Calibration!$A$2:$A$4,Calibration!$D$2:$D$4,G209)</f>
        <v>603.71028020780352</v>
      </c>
    </row>
    <row r="210" spans="1:12" x14ac:dyDescent="0.25">
      <c r="A210">
        <v>1040087</v>
      </c>
      <c r="B210">
        <v>14.71700001</v>
      </c>
      <c r="C210">
        <v>0.67180002000000005</v>
      </c>
      <c r="D210">
        <v>9.9000003020963209E+37</v>
      </c>
      <c r="E210">
        <v>1.12539995</v>
      </c>
      <c r="F210">
        <v>627.08801270000004</v>
      </c>
      <c r="G210">
        <v>1.56449997</v>
      </c>
      <c r="H210">
        <v>9.9000003020963209E+37</v>
      </c>
      <c r="J210" s="2">
        <f>TREND(Calibration!$A$2:$A$4,Calibration!$B$2:$B$4,C210)</f>
        <v>428.76930646308165</v>
      </c>
      <c r="K210" s="2">
        <f>TREND(Calibration!$A$2:$A$4,Calibration!$C$2:$C$4,E210)</f>
        <v>435.55968981119105</v>
      </c>
      <c r="L210" s="2">
        <f>TREND(Calibration!$A$2:$A$4,Calibration!$D$2:$D$4,G210)</f>
        <v>603.9163831978525</v>
      </c>
    </row>
    <row r="211" spans="1:12" x14ac:dyDescent="0.25">
      <c r="A211">
        <v>1045087</v>
      </c>
      <c r="B211">
        <v>14.71800041</v>
      </c>
      <c r="C211">
        <v>0.67510002999999996</v>
      </c>
      <c r="D211">
        <v>805.34899901999995</v>
      </c>
      <c r="E211">
        <v>1.1248999799999999</v>
      </c>
      <c r="F211">
        <v>648.125</v>
      </c>
      <c r="G211">
        <v>1.5618000000000001</v>
      </c>
      <c r="H211">
        <v>9.9000003020963209E+37</v>
      </c>
      <c r="J211" s="2">
        <f>TREND(Calibration!$A$2:$A$4,Calibration!$B$2:$B$4,C211)</f>
        <v>430.7934363256179</v>
      </c>
      <c r="K211" s="2">
        <f>TREND(Calibration!$A$2:$A$4,Calibration!$C$2:$C$4,E211)</f>
        <v>435.35740918538499</v>
      </c>
      <c r="L211" s="2">
        <f>TREND(Calibration!$A$2:$A$4,Calibration!$D$2:$D$4,G211)</f>
        <v>602.8033503751418</v>
      </c>
    </row>
    <row r="212" spans="1:12" x14ac:dyDescent="0.25">
      <c r="A212">
        <v>1050088</v>
      </c>
      <c r="B212">
        <v>14.68599987</v>
      </c>
      <c r="C212">
        <v>0.67400002000000003</v>
      </c>
      <c r="D212">
        <v>1363.14904785</v>
      </c>
      <c r="E212">
        <v>1.12220001</v>
      </c>
      <c r="F212">
        <v>386.83801269999998</v>
      </c>
      <c r="G212">
        <v>1.5634000299999999</v>
      </c>
      <c r="H212">
        <v>9.9000003020963209E+37</v>
      </c>
      <c r="J212" s="2">
        <f>TREND(Calibration!$A$2:$A$4,Calibration!$B$2:$B$4,C212)</f>
        <v>430.11872228230033</v>
      </c>
      <c r="K212" s="2">
        <f>TREND(Calibration!$A$2:$A$4,Calibration!$C$2:$C$4,E212)</f>
        <v>434.26504040074298</v>
      </c>
      <c r="L212" s="2">
        <f>TREND(Calibration!$A$2:$A$4,Calibration!$D$2:$D$4,G212)</f>
        <v>603.46294507705397</v>
      </c>
    </row>
    <row r="213" spans="1:12" x14ac:dyDescent="0.25">
      <c r="A213">
        <v>1055086</v>
      </c>
      <c r="B213">
        <v>14.64000034</v>
      </c>
      <c r="C213">
        <v>0.67610002000000002</v>
      </c>
      <c r="D213">
        <v>1005.0369873</v>
      </c>
      <c r="E213">
        <v>1.12220001</v>
      </c>
      <c r="F213">
        <v>362.26098632999998</v>
      </c>
      <c r="G213">
        <v>1.5656000400000001</v>
      </c>
      <c r="H213">
        <v>9.9000003020963209E+37</v>
      </c>
      <c r="J213" s="2">
        <f>TREND(Calibration!$A$2:$A$4,Calibration!$B$2:$B$4,C213)</f>
        <v>431.40680101882725</v>
      </c>
      <c r="K213" s="2">
        <f>TREND(Calibration!$A$2:$A$4,Calibration!$C$2:$C$4,E213)</f>
        <v>434.26504040074298</v>
      </c>
      <c r="L213" s="2">
        <f>TREND(Calibration!$A$2:$A$4,Calibration!$D$2:$D$4,G213)</f>
        <v>604.3698749097158</v>
      </c>
    </row>
    <row r="214" spans="1:12" x14ac:dyDescent="0.25">
      <c r="A214">
        <v>1060086</v>
      </c>
      <c r="B214">
        <v>14.579999920000001</v>
      </c>
      <c r="C214">
        <v>0.67129998999999996</v>
      </c>
      <c r="D214">
        <v>1277.83496094</v>
      </c>
      <c r="E214">
        <v>1.1217000500000001</v>
      </c>
      <c r="F214">
        <v>510.21398926000001</v>
      </c>
      <c r="G214">
        <v>1.56500006</v>
      </c>
      <c r="H214">
        <v>9.9000003020963209E+37</v>
      </c>
      <c r="J214" s="2">
        <f>TREND(Calibration!$A$2:$A$4,Calibration!$B$2:$B$4,C214)</f>
        <v>428.46260264849798</v>
      </c>
      <c r="K214" s="2">
        <f>TREND(Calibration!$A$2:$A$4,Calibration!$C$2:$C$4,E214)</f>
        <v>434.06276382079227</v>
      </c>
      <c r="L214" s="2">
        <f>TREND(Calibration!$A$2:$A$4,Calibration!$D$2:$D$4,G214)</f>
        <v>604.12253977896614</v>
      </c>
    </row>
    <row r="215" spans="1:12" x14ac:dyDescent="0.25">
      <c r="A215">
        <v>1065088</v>
      </c>
      <c r="B215">
        <v>14.56299973</v>
      </c>
      <c r="C215">
        <v>0.67559999000000004</v>
      </c>
      <c r="D215">
        <v>9.9000003020963209E+37</v>
      </c>
      <c r="E215">
        <v>1.1200000000000001</v>
      </c>
      <c r="F215">
        <v>596.01397704999999</v>
      </c>
      <c r="G215">
        <v>1.5656000400000001</v>
      </c>
      <c r="H215">
        <v>9.9000003020963209E+37</v>
      </c>
      <c r="J215" s="2">
        <f>TREND(Calibration!$A$2:$A$4,Calibration!$B$2:$B$4,C215)</f>
        <v>431.10009720424364</v>
      </c>
      <c r="K215" s="2">
        <f>TREND(Calibration!$A$2:$A$4,Calibration!$C$2:$C$4,E215)</f>
        <v>433.37494819605172</v>
      </c>
      <c r="L215" s="2">
        <f>TREND(Calibration!$A$2:$A$4,Calibration!$D$2:$D$4,G215)</f>
        <v>604.3698749097158</v>
      </c>
    </row>
    <row r="216" spans="1:12" x14ac:dyDescent="0.25">
      <c r="A216">
        <v>1070087</v>
      </c>
      <c r="B216">
        <v>14.553000450000001</v>
      </c>
      <c r="C216">
        <v>0.67559999000000004</v>
      </c>
      <c r="D216">
        <v>1235.7189941399999</v>
      </c>
      <c r="E216">
        <v>1.11839998</v>
      </c>
      <c r="F216">
        <v>450.10198974999997</v>
      </c>
      <c r="G216">
        <v>1.5666999800000001</v>
      </c>
      <c r="H216">
        <v>9.9000003020963209E+37</v>
      </c>
      <c r="J216" s="2">
        <f>TREND(Calibration!$A$2:$A$4,Calibration!$B$2:$B$4,C216)</f>
        <v>431.10009720424364</v>
      </c>
      <c r="K216" s="2">
        <f>TREND(Calibration!$A$2:$A$4,Calibration!$C$2:$C$4,E216)</f>
        <v>432.72760326155134</v>
      </c>
      <c r="L216" s="2">
        <f>TREND(Calibration!$A$2:$A$4,Calibration!$D$2:$D$4,G216)</f>
        <v>604.82331303051433</v>
      </c>
    </row>
    <row r="217" spans="1:12" x14ac:dyDescent="0.25">
      <c r="A217">
        <v>1075086</v>
      </c>
      <c r="B217">
        <v>14.527999879999999</v>
      </c>
      <c r="C217">
        <v>0.67830002</v>
      </c>
      <c r="D217">
        <v>9.9000003020963209E+37</v>
      </c>
      <c r="E217">
        <v>1.1195000399999999</v>
      </c>
      <c r="F217">
        <v>441.59799193999999</v>
      </c>
      <c r="G217">
        <v>1.5666999800000001</v>
      </c>
      <c r="H217">
        <v>9.9000003020963209E+37</v>
      </c>
      <c r="J217" s="2">
        <f>TREND(Calibration!$A$2:$A$4,Calibration!$B$2:$B$4,C217)</f>
        <v>432.75621683804593</v>
      </c>
      <c r="K217" s="2">
        <f>TREND(Calibration!$A$2:$A$4,Calibration!$C$2:$C$4,E217)</f>
        <v>433.1726716161009</v>
      </c>
      <c r="L217" s="2">
        <f>TREND(Calibration!$A$2:$A$4,Calibration!$D$2:$D$4,G217)</f>
        <v>604.82331303051433</v>
      </c>
    </row>
    <row r="218" spans="1:12" x14ac:dyDescent="0.25">
      <c r="A218">
        <v>1080088</v>
      </c>
      <c r="B218">
        <v>14.600999829999999</v>
      </c>
      <c r="C218">
        <v>0.67339998000000001</v>
      </c>
      <c r="D218">
        <v>760.21398925999995</v>
      </c>
      <c r="E218">
        <v>1.11899996</v>
      </c>
      <c r="F218">
        <v>639.84899901999995</v>
      </c>
      <c r="G218">
        <v>1.56449997</v>
      </c>
      <c r="H218">
        <v>9.9000003020963209E+37</v>
      </c>
      <c r="J218" s="2">
        <f>TREND(Calibration!$A$2:$A$4,Calibration!$B$2:$B$4,C218)</f>
        <v>429.75067525131669</v>
      </c>
      <c r="K218" s="2">
        <f>TREND(Calibration!$A$2:$A$4,Calibration!$C$2:$C$4,E218)</f>
        <v>432.97034648588698</v>
      </c>
      <c r="L218" s="2">
        <f>TREND(Calibration!$A$2:$A$4,Calibration!$D$2:$D$4,G218)</f>
        <v>603.9163831978525</v>
      </c>
    </row>
    <row r="219" spans="1:12" x14ac:dyDescent="0.25">
      <c r="A219">
        <v>1085087</v>
      </c>
      <c r="B219">
        <v>14.67199993</v>
      </c>
      <c r="C219">
        <v>0.67559999000000004</v>
      </c>
      <c r="D219">
        <v>711.26501465000001</v>
      </c>
      <c r="E219">
        <v>1.1167999500000001</v>
      </c>
      <c r="F219">
        <v>661.61999512</v>
      </c>
      <c r="G219">
        <v>1.5656000400000001</v>
      </c>
      <c r="H219">
        <v>9.9000003020963209E+37</v>
      </c>
      <c r="J219" s="2">
        <f>TREND(Calibration!$A$2:$A$4,Calibration!$B$2:$B$4,C219)</f>
        <v>431.10009720424364</v>
      </c>
      <c r="K219" s="2">
        <f>TREND(Calibration!$A$2:$A$4,Calibration!$C$2:$C$4,E219)</f>
        <v>432.08025428119572</v>
      </c>
      <c r="L219" s="2">
        <f>TREND(Calibration!$A$2:$A$4,Calibration!$D$2:$D$4,G219)</f>
        <v>604.3698749097158</v>
      </c>
    </row>
    <row r="220" spans="1:12" x14ac:dyDescent="0.25">
      <c r="A220">
        <v>1090088</v>
      </c>
      <c r="B220">
        <v>14.73400021</v>
      </c>
      <c r="C220">
        <v>0.67449999000000005</v>
      </c>
      <c r="D220">
        <v>494.10501098999998</v>
      </c>
      <c r="E220">
        <v>1.11409998</v>
      </c>
      <c r="F220">
        <v>271.25799561000002</v>
      </c>
      <c r="G220">
        <v>1.5666999800000001</v>
      </c>
      <c r="H220">
        <v>9.9000003020963209E+37</v>
      </c>
      <c r="J220" s="2">
        <f>TREND(Calibration!$A$2:$A$4,Calibration!$B$2:$B$4,C220)</f>
        <v>430.42538929463433</v>
      </c>
      <c r="K220" s="2">
        <f>TREND(Calibration!$A$2:$A$4,Calibration!$C$2:$C$4,E220)</f>
        <v>430.98788549655364</v>
      </c>
      <c r="L220" s="2">
        <f>TREND(Calibration!$A$2:$A$4,Calibration!$D$2:$D$4,G220)</f>
        <v>604.82331303051433</v>
      </c>
    </row>
    <row r="221" spans="1:12" x14ac:dyDescent="0.25">
      <c r="A221">
        <v>1095086</v>
      </c>
      <c r="B221">
        <v>14.774999619999999</v>
      </c>
      <c r="C221">
        <v>0.67510002999999996</v>
      </c>
      <c r="D221">
        <v>407.87298584000001</v>
      </c>
      <c r="E221">
        <v>1.1152000399999999</v>
      </c>
      <c r="F221">
        <v>706.69799805000002</v>
      </c>
      <c r="G221">
        <v>1.56500006</v>
      </c>
      <c r="H221">
        <v>9.9000003020963209E+37</v>
      </c>
      <c r="J221" s="2">
        <f>TREND(Calibration!$A$2:$A$4,Calibration!$B$2:$B$4,C221)</f>
        <v>430.7934363256179</v>
      </c>
      <c r="K221" s="2">
        <f>TREND(Calibration!$A$2:$A$4,Calibration!$C$2:$C$4,E221)</f>
        <v>431.43295385110326</v>
      </c>
      <c r="L221" s="2">
        <f>TREND(Calibration!$A$2:$A$4,Calibration!$D$2:$D$4,G221)</f>
        <v>604.12253977896614</v>
      </c>
    </row>
    <row r="222" spans="1:12" x14ac:dyDescent="0.25">
      <c r="A222">
        <v>1100088</v>
      </c>
      <c r="B222">
        <v>14.71199989</v>
      </c>
      <c r="C222">
        <v>0.67720002000000001</v>
      </c>
      <c r="D222">
        <v>9.9000003020963209E+37</v>
      </c>
      <c r="E222">
        <v>1.11409998</v>
      </c>
      <c r="F222">
        <v>267.19000244</v>
      </c>
      <c r="G222">
        <v>1.5666999800000001</v>
      </c>
      <c r="H222">
        <v>9.9000003020963209E+37</v>
      </c>
      <c r="J222" s="2">
        <f>TREND(Calibration!$A$2:$A$4,Calibration!$B$2:$B$4,C222)</f>
        <v>432.08150892843656</v>
      </c>
      <c r="K222" s="2">
        <f>TREND(Calibration!$A$2:$A$4,Calibration!$C$2:$C$4,E222)</f>
        <v>430.98788549655364</v>
      </c>
      <c r="L222" s="2">
        <f>TREND(Calibration!$A$2:$A$4,Calibration!$D$2:$D$4,G222)</f>
        <v>604.82331303051433</v>
      </c>
    </row>
    <row r="223" spans="1:12" x14ac:dyDescent="0.25">
      <c r="A223">
        <v>1105087</v>
      </c>
      <c r="B223">
        <v>14.72399998</v>
      </c>
      <c r="C223">
        <v>0.67510002999999996</v>
      </c>
      <c r="D223">
        <v>9.9000003020963209E+37</v>
      </c>
      <c r="E223">
        <v>1.11300004</v>
      </c>
      <c r="F223">
        <v>539.40399170000001</v>
      </c>
      <c r="G223">
        <v>1.5666999800000001</v>
      </c>
      <c r="H223">
        <v>9.9000003020963209E+37</v>
      </c>
      <c r="J223" s="2">
        <f>TREND(Calibration!$A$2:$A$4,Calibration!$B$2:$B$4,C223)</f>
        <v>430.7934363256179</v>
      </c>
      <c r="K223" s="2">
        <f>TREND(Calibration!$A$2:$A$4,Calibration!$C$2:$C$4,E223)</f>
        <v>430.54286569226724</v>
      </c>
      <c r="L223" s="2">
        <f>TREND(Calibration!$A$2:$A$4,Calibration!$D$2:$D$4,G223)</f>
        <v>604.82331303051433</v>
      </c>
    </row>
    <row r="224" spans="1:12" x14ac:dyDescent="0.25">
      <c r="A224">
        <v>1110087</v>
      </c>
      <c r="B224">
        <v>14.65400028</v>
      </c>
      <c r="C224">
        <v>0.67879999000000002</v>
      </c>
      <c r="D224">
        <v>633.17401123000002</v>
      </c>
      <c r="E224">
        <v>1.11360002</v>
      </c>
      <c r="F224">
        <v>766.51098633000004</v>
      </c>
      <c r="G224">
        <v>1.56500006</v>
      </c>
      <c r="H224">
        <v>9.9000003020963209E+37</v>
      </c>
      <c r="J224" s="2">
        <f>TREND(Calibration!$A$2:$A$4,Calibration!$B$2:$B$4,C224)</f>
        <v>433.06288385037993</v>
      </c>
      <c r="K224" s="2">
        <f>TREND(Calibration!$A$2:$A$4,Calibration!$C$2:$C$4,E224)</f>
        <v>430.78560891660294</v>
      </c>
      <c r="L224" s="2">
        <f>TREND(Calibration!$A$2:$A$4,Calibration!$D$2:$D$4,G224)</f>
        <v>604.12253977896614</v>
      </c>
    </row>
    <row r="225" spans="1:12" x14ac:dyDescent="0.25">
      <c r="A225">
        <v>1115086</v>
      </c>
      <c r="B225">
        <v>14.571999549999999</v>
      </c>
      <c r="C225">
        <v>0.67940003000000004</v>
      </c>
      <c r="D225">
        <v>9.9000003020963209E+37</v>
      </c>
      <c r="E225">
        <v>1.1118999700000001</v>
      </c>
      <c r="F225">
        <v>684.29400635000002</v>
      </c>
      <c r="G225">
        <v>1.56719995</v>
      </c>
      <c r="H225">
        <v>9.9000003020963209E+37</v>
      </c>
      <c r="J225" s="2">
        <f>TREND(Calibration!$A$2:$A$4,Calibration!$B$2:$B$4,C225)</f>
        <v>433.43093088136357</v>
      </c>
      <c r="K225" s="2">
        <f>TREND(Calibration!$A$2:$A$4,Calibration!$C$2:$C$4,E225)</f>
        <v>430.09779329186239</v>
      </c>
      <c r="L225" s="2">
        <f>TREND(Calibration!$A$2:$A$4,Calibration!$D$2:$D$4,G225)</f>
        <v>605.02942014295286</v>
      </c>
    </row>
    <row r="226" spans="1:12" x14ac:dyDescent="0.25">
      <c r="A226">
        <v>1120153</v>
      </c>
      <c r="B226">
        <v>14.54899979</v>
      </c>
      <c r="C226">
        <v>0.67070001000000001</v>
      </c>
      <c r="D226">
        <v>9.9000003020963209E+37</v>
      </c>
      <c r="E226">
        <v>1.1124999499999999</v>
      </c>
      <c r="F226">
        <v>667.94897461000005</v>
      </c>
      <c r="G226">
        <v>1.5656000400000001</v>
      </c>
      <c r="H226">
        <v>9.9000003020963209E+37</v>
      </c>
      <c r="J226" s="2">
        <f>TREND(Calibration!$A$2:$A$4,Calibration!$B$2:$B$4,C226)</f>
        <v>428.09459241976401</v>
      </c>
      <c r="K226" s="2">
        <f>TREND(Calibration!$A$2:$A$4,Calibration!$C$2:$C$4,E226)</f>
        <v>430.34053651619797</v>
      </c>
      <c r="L226" s="2">
        <f>TREND(Calibration!$A$2:$A$4,Calibration!$D$2:$D$4,G226)</f>
        <v>604.3698749097158</v>
      </c>
    </row>
    <row r="227" spans="1:12" x14ac:dyDescent="0.25">
      <c r="A227">
        <v>1125087</v>
      </c>
      <c r="B227">
        <v>14.61600018</v>
      </c>
      <c r="C227">
        <v>0.67449999000000005</v>
      </c>
      <c r="D227">
        <v>508.33200073</v>
      </c>
      <c r="E227">
        <v>1.1114000100000001</v>
      </c>
      <c r="F227">
        <v>1261.8979492200001</v>
      </c>
      <c r="G227">
        <v>1.5618000000000001</v>
      </c>
      <c r="H227">
        <v>9.9000003020963209E+37</v>
      </c>
      <c r="J227" s="2">
        <f>TREND(Calibration!$A$2:$A$4,Calibration!$B$2:$B$4,C227)</f>
        <v>430.42538929463433</v>
      </c>
      <c r="K227" s="2">
        <f>TREND(Calibration!$A$2:$A$4,Calibration!$C$2:$C$4,E227)</f>
        <v>429.89551671191168</v>
      </c>
      <c r="L227" s="2">
        <f>TREND(Calibration!$A$2:$A$4,Calibration!$D$2:$D$4,G227)</f>
        <v>602.8033503751418</v>
      </c>
    </row>
    <row r="228" spans="1:12" x14ac:dyDescent="0.25">
      <c r="A228">
        <v>1130088</v>
      </c>
      <c r="B228">
        <v>14.66899967</v>
      </c>
      <c r="C228">
        <v>0.67989999000000001</v>
      </c>
      <c r="D228">
        <v>1219.7459716799999</v>
      </c>
      <c r="E228">
        <v>1.1124999499999999</v>
      </c>
      <c r="F228">
        <v>894.04797363</v>
      </c>
      <c r="G228">
        <v>1.56500006</v>
      </c>
      <c r="H228">
        <v>1210.98596191</v>
      </c>
      <c r="J228" s="2">
        <f>TREND(Calibration!$A$2:$A$4,Calibration!$B$2:$B$4,C228)</f>
        <v>433.73759175998924</v>
      </c>
      <c r="K228" s="2">
        <f>TREND(Calibration!$A$2:$A$4,Calibration!$C$2:$C$4,E228)</f>
        <v>430.34053651619797</v>
      </c>
      <c r="L228" s="2">
        <f>TREND(Calibration!$A$2:$A$4,Calibration!$D$2:$D$4,G228)</f>
        <v>604.12253977896614</v>
      </c>
    </row>
    <row r="229" spans="1:12" x14ac:dyDescent="0.25">
      <c r="A229">
        <v>1135087</v>
      </c>
      <c r="B229">
        <v>14.722000120000001</v>
      </c>
      <c r="C229">
        <v>0.68260001999999997</v>
      </c>
      <c r="D229">
        <v>1167.26403809</v>
      </c>
      <c r="E229">
        <v>1.1118999700000001</v>
      </c>
      <c r="F229">
        <v>684.71502685999997</v>
      </c>
      <c r="G229">
        <v>1.56229997</v>
      </c>
      <c r="H229">
        <v>9.9000003020963209E+37</v>
      </c>
      <c r="J229" s="2">
        <f>TREND(Calibration!$A$2:$A$4,Calibration!$B$2:$B$4,C229)</f>
        <v>435.39371139379153</v>
      </c>
      <c r="K229" s="2">
        <f>TREND(Calibration!$A$2:$A$4,Calibration!$C$2:$C$4,E229)</f>
        <v>430.09779329186239</v>
      </c>
      <c r="L229" s="2">
        <f>TREND(Calibration!$A$2:$A$4,Calibration!$D$2:$D$4,G229)</f>
        <v>603.00945748758033</v>
      </c>
    </row>
    <row r="230" spans="1:12" x14ac:dyDescent="0.25">
      <c r="A230">
        <v>1140087</v>
      </c>
      <c r="B230">
        <v>14.75300026</v>
      </c>
      <c r="C230">
        <v>0.68370003000000001</v>
      </c>
      <c r="D230">
        <v>1147.62597656</v>
      </c>
      <c r="E230">
        <v>1.11029994</v>
      </c>
      <c r="F230">
        <v>1072.25598145</v>
      </c>
      <c r="G230">
        <v>1.56289995</v>
      </c>
      <c r="H230">
        <v>9.9000003020963209E+37</v>
      </c>
      <c r="J230" s="2">
        <f>TREND(Calibration!$A$2:$A$4,Calibration!$B$2:$B$4,C230)</f>
        <v>436.06842543710917</v>
      </c>
      <c r="K230" s="2">
        <f>TREND(Calibration!$A$2:$A$4,Calibration!$C$2:$C$4,E230)</f>
        <v>429.45044431150671</v>
      </c>
      <c r="L230" s="2">
        <f>TREND(Calibration!$A$2:$A$4,Calibration!$D$2:$D$4,G230)</f>
        <v>603.25679261832988</v>
      </c>
    </row>
    <row r="231" spans="1:12" x14ac:dyDescent="0.25">
      <c r="A231">
        <v>1145087</v>
      </c>
      <c r="B231">
        <v>14.777999879999999</v>
      </c>
      <c r="C231">
        <v>0.67720002000000001</v>
      </c>
      <c r="D231">
        <v>1342.4620361299999</v>
      </c>
      <c r="E231">
        <v>1.10979998</v>
      </c>
      <c r="F231">
        <v>1228.2390136700001</v>
      </c>
      <c r="G231">
        <v>1.5618000000000001</v>
      </c>
      <c r="H231">
        <v>9.9000003020963209E+37</v>
      </c>
      <c r="J231" s="2">
        <f>TREND(Calibration!$A$2:$A$4,Calibration!$B$2:$B$4,C231)</f>
        <v>432.08150892843656</v>
      </c>
      <c r="K231" s="2">
        <f>TREND(Calibration!$A$2:$A$4,Calibration!$C$2:$C$4,E231)</f>
        <v>429.24816773155601</v>
      </c>
      <c r="L231" s="2">
        <f>TREND(Calibration!$A$2:$A$4,Calibration!$D$2:$D$4,G231)</f>
        <v>602.8033503751418</v>
      </c>
    </row>
    <row r="232" spans="1:12" x14ac:dyDescent="0.25">
      <c r="A232">
        <v>1150088</v>
      </c>
      <c r="B232">
        <v>14.725999829999999</v>
      </c>
      <c r="C232">
        <v>0.67720002000000001</v>
      </c>
      <c r="D232">
        <v>9.9000003020963209E+37</v>
      </c>
      <c r="E232">
        <v>1.10979998</v>
      </c>
      <c r="F232">
        <v>623.76800536999997</v>
      </c>
      <c r="G232">
        <v>1.5607000600000001</v>
      </c>
      <c r="H232">
        <v>9.9000003020963209E+37</v>
      </c>
      <c r="J232" s="2">
        <f>TREND(Calibration!$A$2:$A$4,Calibration!$B$2:$B$4,C232)</f>
        <v>432.08150892843656</v>
      </c>
      <c r="K232" s="2">
        <f>TREND(Calibration!$A$2:$A$4,Calibration!$C$2:$C$4,E232)</f>
        <v>429.24816773155601</v>
      </c>
      <c r="L232" s="2">
        <f>TREND(Calibration!$A$2:$A$4,Calibration!$D$2:$D$4,G232)</f>
        <v>602.34991225434317</v>
      </c>
    </row>
    <row r="233" spans="1:12" x14ac:dyDescent="0.25">
      <c r="A233">
        <v>1155087</v>
      </c>
      <c r="B233">
        <v>14.68999958</v>
      </c>
      <c r="C233">
        <v>0.67779999999999996</v>
      </c>
      <c r="D233">
        <v>1246.7779541</v>
      </c>
      <c r="E233">
        <v>1.10870004</v>
      </c>
      <c r="F233">
        <v>578.36901854999996</v>
      </c>
      <c r="G233">
        <v>1.56229997</v>
      </c>
      <c r="H233">
        <v>9.9000003020963209E+37</v>
      </c>
      <c r="J233" s="2">
        <f>TREND(Calibration!$A$2:$A$4,Calibration!$B$2:$B$4,C233)</f>
        <v>432.44951915717058</v>
      </c>
      <c r="K233" s="2">
        <f>TREND(Calibration!$A$2:$A$4,Calibration!$C$2:$C$4,E233)</f>
        <v>428.80314792726955</v>
      </c>
      <c r="L233" s="2">
        <f>TREND(Calibration!$A$2:$A$4,Calibration!$D$2:$D$4,G233)</f>
        <v>603.00945748758033</v>
      </c>
    </row>
    <row r="234" spans="1:12" x14ac:dyDescent="0.25">
      <c r="A234">
        <v>1160088</v>
      </c>
      <c r="B234">
        <v>14.60700035</v>
      </c>
      <c r="C234">
        <v>0.67940003000000004</v>
      </c>
      <c r="D234">
        <v>9.9000003020963209E+37</v>
      </c>
      <c r="E234">
        <v>1.10870004</v>
      </c>
      <c r="F234">
        <v>-9.9000003020963209E+37</v>
      </c>
      <c r="G234">
        <v>1.55799997</v>
      </c>
      <c r="H234">
        <v>9.9000003020963209E+37</v>
      </c>
      <c r="J234" s="2">
        <f>TREND(Calibration!$A$2:$A$4,Calibration!$B$2:$B$4,C234)</f>
        <v>433.43093088136357</v>
      </c>
      <c r="K234" s="2">
        <f>TREND(Calibration!$A$2:$A$4,Calibration!$C$2:$C$4,E234)</f>
        <v>428.80314792726955</v>
      </c>
      <c r="L234" s="2">
        <f>TREND(Calibration!$A$2:$A$4,Calibration!$D$2:$D$4,G234)</f>
        <v>601.23682996295736</v>
      </c>
    </row>
    <row r="235" spans="1:12" x14ac:dyDescent="0.25">
      <c r="A235">
        <v>1165087</v>
      </c>
      <c r="B235">
        <v>14.62800026</v>
      </c>
      <c r="C235">
        <v>0.67610002000000002</v>
      </c>
      <c r="D235">
        <v>419.34201050000001</v>
      </c>
      <c r="E235">
        <v>1.1081999499999999</v>
      </c>
      <c r="F235">
        <v>803.72998046999999</v>
      </c>
      <c r="G235">
        <v>1.5575000000000001</v>
      </c>
      <c r="H235">
        <v>1092.79199219</v>
      </c>
      <c r="J235" s="2">
        <f>TREND(Calibration!$A$2:$A$4,Calibration!$B$2:$B$4,C235)</f>
        <v>431.40680101882725</v>
      </c>
      <c r="K235" s="2">
        <f>TREND(Calibration!$A$2:$A$4,Calibration!$C$2:$C$4,E235)</f>
        <v>428.60081875120034</v>
      </c>
      <c r="L235" s="2">
        <f>TREND(Calibration!$A$2:$A$4,Calibration!$D$2:$D$4,G235)</f>
        <v>601.03072285051883</v>
      </c>
    </row>
    <row r="236" spans="1:12" x14ac:dyDescent="0.25">
      <c r="A236">
        <v>1170087</v>
      </c>
      <c r="B236">
        <v>14.57900047</v>
      </c>
      <c r="C236">
        <v>0.67449999000000005</v>
      </c>
      <c r="D236">
        <v>9.9000003020963209E+37</v>
      </c>
      <c r="E236">
        <v>1.1071000099999999</v>
      </c>
      <c r="F236">
        <v>160.11799622000001</v>
      </c>
      <c r="G236">
        <v>1.5575000000000001</v>
      </c>
      <c r="H236">
        <v>9.9000003020963209E+37</v>
      </c>
      <c r="J236" s="2">
        <f>TREND(Calibration!$A$2:$A$4,Calibration!$B$2:$B$4,C236)</f>
        <v>430.42538929463433</v>
      </c>
      <c r="K236" s="2">
        <f>TREND(Calibration!$A$2:$A$4,Calibration!$C$2:$C$4,E236)</f>
        <v>428.15579894691388</v>
      </c>
      <c r="L236" s="2">
        <f>TREND(Calibration!$A$2:$A$4,Calibration!$D$2:$D$4,G236)</f>
        <v>601.03072285051883</v>
      </c>
    </row>
    <row r="237" spans="1:12" x14ac:dyDescent="0.25">
      <c r="A237">
        <v>1175087</v>
      </c>
      <c r="B237">
        <v>14.59300041</v>
      </c>
      <c r="C237">
        <v>0.67129998999999996</v>
      </c>
      <c r="D237">
        <v>1370.7989502</v>
      </c>
      <c r="E237">
        <v>1.10549998</v>
      </c>
      <c r="F237">
        <v>517.78601074000005</v>
      </c>
      <c r="G237">
        <v>1.5601999799999999</v>
      </c>
      <c r="H237">
        <v>9.9000003020963209E+37</v>
      </c>
      <c r="J237" s="2">
        <f>TREND(Calibration!$A$2:$A$4,Calibration!$B$2:$B$4,C237)</f>
        <v>428.46260264849798</v>
      </c>
      <c r="K237" s="2">
        <f>TREND(Calibration!$A$2:$A$4,Calibration!$C$2:$C$4,E237)</f>
        <v>427.50844996655832</v>
      </c>
      <c r="L237" s="2">
        <f>TREND(Calibration!$A$2:$A$4,Calibration!$D$2:$D$4,G237)</f>
        <v>602.14375979561908</v>
      </c>
    </row>
    <row r="238" spans="1:12" x14ac:dyDescent="0.25">
      <c r="A238">
        <v>1180086</v>
      </c>
      <c r="B238">
        <v>14.696999549999999</v>
      </c>
      <c r="C238">
        <v>0.66970003</v>
      </c>
      <c r="D238">
        <v>9.9000003020963209E+37</v>
      </c>
      <c r="E238">
        <v>1.10549998</v>
      </c>
      <c r="F238">
        <v>300.05200194999998</v>
      </c>
      <c r="G238">
        <v>1.5596000000000001</v>
      </c>
      <c r="H238">
        <v>9.9000003020963209E+37</v>
      </c>
      <c r="J238" s="2">
        <f>TREND(Calibration!$A$2:$A$4,Calibration!$B$2:$B$4,C238)</f>
        <v>427.48123386026293</v>
      </c>
      <c r="K238" s="2">
        <f>TREND(Calibration!$A$2:$A$4,Calibration!$C$2:$C$4,E238)</f>
        <v>427.50844996655832</v>
      </c>
      <c r="L238" s="2">
        <f>TREND(Calibration!$A$2:$A$4,Calibration!$D$2:$D$4,G238)</f>
        <v>601.89642466486953</v>
      </c>
    </row>
    <row r="239" spans="1:12" x14ac:dyDescent="0.25">
      <c r="A239">
        <v>1185087</v>
      </c>
      <c r="B239">
        <v>14.81999969</v>
      </c>
      <c r="C239">
        <v>0.66970003</v>
      </c>
      <c r="D239">
        <v>9.9000003020963209E+37</v>
      </c>
      <c r="E239">
        <v>1.10599995</v>
      </c>
      <c r="F239">
        <v>28.056999210000001</v>
      </c>
      <c r="G239">
        <v>1.5596000000000001</v>
      </c>
      <c r="H239">
        <v>9.9000003020963209E+37</v>
      </c>
      <c r="J239" s="2">
        <f>TREND(Calibration!$A$2:$A$4,Calibration!$B$2:$B$4,C239)</f>
        <v>427.48123386026293</v>
      </c>
      <c r="K239" s="2">
        <f>TREND(Calibration!$A$2:$A$4,Calibration!$C$2:$C$4,E239)</f>
        <v>427.71073059236431</v>
      </c>
      <c r="L239" s="2">
        <f>TREND(Calibration!$A$2:$A$4,Calibration!$D$2:$D$4,G239)</f>
        <v>601.89642466486953</v>
      </c>
    </row>
    <row r="240" spans="1:12" x14ac:dyDescent="0.25">
      <c r="A240">
        <v>1190087</v>
      </c>
      <c r="B240">
        <v>14.97399998</v>
      </c>
      <c r="C240">
        <v>0.66909998999999998</v>
      </c>
      <c r="D240">
        <v>1066.98706055</v>
      </c>
      <c r="E240">
        <v>1.10380006</v>
      </c>
      <c r="F240">
        <v>-47.382999419999997</v>
      </c>
      <c r="G240">
        <v>1.55799997</v>
      </c>
      <c r="H240">
        <v>9.9000003020963209E+37</v>
      </c>
      <c r="J240" s="2">
        <f>TREND(Calibration!$A$2:$A$4,Calibration!$B$2:$B$4,C240)</f>
        <v>427.1131868292793</v>
      </c>
      <c r="K240" s="2">
        <f>TREND(Calibration!$A$2:$A$4,Calibration!$C$2:$C$4,E240)</f>
        <v>426.82068693793622</v>
      </c>
      <c r="L240" s="2">
        <f>TREND(Calibration!$A$2:$A$4,Calibration!$D$2:$D$4,G240)</f>
        <v>601.23682996295736</v>
      </c>
    </row>
    <row r="241" spans="1:12" x14ac:dyDescent="0.25">
      <c r="A241">
        <v>1195087</v>
      </c>
      <c r="B241">
        <v>15.13099957</v>
      </c>
      <c r="C241">
        <v>0.67180002000000005</v>
      </c>
      <c r="D241">
        <v>9.9000003020963209E+37</v>
      </c>
      <c r="E241">
        <v>1.10169995</v>
      </c>
      <c r="F241">
        <v>-9.9000003020963209E+37</v>
      </c>
      <c r="G241">
        <v>1.5596000000000001</v>
      </c>
      <c r="H241">
        <v>9.9000003020963209E+37</v>
      </c>
      <c r="J241" s="2">
        <f>TREND(Calibration!$A$2:$A$4,Calibration!$B$2:$B$4,C241)</f>
        <v>428.76930646308165</v>
      </c>
      <c r="K241" s="2">
        <f>TREND(Calibration!$A$2:$A$4,Calibration!$C$2:$C$4,E241)</f>
        <v>425.97101282736662</v>
      </c>
      <c r="L241" s="2">
        <f>TREND(Calibration!$A$2:$A$4,Calibration!$D$2:$D$4,G241)</f>
        <v>601.89642466486953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H4" sqref="H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AVERAGE('11F'!$J2:$J32) + Calibration!$C$11</f>
        <v>398.84956113222108</v>
      </c>
      <c r="C3" s="2">
        <f>'11F'!K32</f>
        <v>801.99283374975334</v>
      </c>
      <c r="D3" s="2">
        <f>'11F'!L32</f>
        <v>600.3711322709961</v>
      </c>
      <c r="E3" s="3">
        <f>(C3-B3)/(7*35314.6667/1400)</f>
        <v>2.2831492424507704</v>
      </c>
      <c r="G3" s="3">
        <f>AVERAGE('10F'!$J2:$J32) + Calibration!$C$11</f>
        <v>399.97539062188855</v>
      </c>
      <c r="H3" s="3">
        <f>'10F'!K32</f>
        <v>913.41565949396647</v>
      </c>
      <c r="I3" s="3">
        <f>'10F'!L32</f>
        <v>600.12379714024655</v>
      </c>
      <c r="J3" s="3">
        <f>(H3-G3)/(7*35314.6667/1400)</f>
        <v>2.9078018673305381</v>
      </c>
      <c r="L3" s="3">
        <f>AVERAGE('9F'!$J2:$J32) + Calibration!$C$11</f>
        <v>398.74469470483547</v>
      </c>
      <c r="M3" s="3">
        <f>'9F'!K32</f>
        <v>1061.5748672499237</v>
      </c>
      <c r="N3" s="3">
        <f>'9F'!L32</f>
        <v>593.69288174366693</v>
      </c>
      <c r="O3" s="3">
        <f>(M3-L3)/(7*35314.6667/1400)</f>
        <v>3.7538520647858089</v>
      </c>
      <c r="Q3" s="3">
        <f>AVERAGE('8F'!$J146:$J176) + Calibration!$C$11</f>
        <v>396.85511624123029</v>
      </c>
      <c r="R3" s="3">
        <f>'8F'!K176</f>
        <v>1155.9646585016505</v>
      </c>
      <c r="S3" s="3">
        <f>'8F'!L176</f>
        <v>591.4667666295702</v>
      </c>
      <c r="T3" s="3">
        <f>(R3-Q3)/(7*35314.6667/1400)</f>
        <v>4.2991176935582986</v>
      </c>
    </row>
    <row r="4" spans="1:20" x14ac:dyDescent="0.25">
      <c r="A4" s="3">
        <f t="shared" ref="A4:A35" si="0">1/12+A3</f>
        <v>2.5833333333333335</v>
      </c>
      <c r="B4" s="3">
        <f>AVERAGE('11F'!$J3:$J33) + Calibration!$C$11</f>
        <v>399.1285463234131</v>
      </c>
      <c r="C4" s="2">
        <f>'11F'!K33</f>
        <v>789.32928248754558</v>
      </c>
      <c r="D4" s="2">
        <f>'11F'!L33</f>
        <v>601.23682996295736</v>
      </c>
      <c r="E4" s="3">
        <f t="shared" ref="E4:E67" si="1">(C4-B4)/(7*35314.6667/1400)</f>
        <v>2.209850878553711</v>
      </c>
      <c r="G4" s="3">
        <f>AVERAGE('10F'!$J3:$J33) + Calibration!$C$11</f>
        <v>400.09410854543842</v>
      </c>
      <c r="H4" s="3">
        <f>'10F'!K33</f>
        <v>968.68205053885902</v>
      </c>
      <c r="I4" s="3">
        <f>'10F'!L33</f>
        <v>599.67035489705836</v>
      </c>
      <c r="J4" s="3">
        <f t="shared" ref="J4:J67" si="2">(H4-G4)/(7*35314.6667/1400)</f>
        <v>3.220123507457147</v>
      </c>
      <c r="L4" s="3">
        <f>AVERAGE('9F'!$J3:$J33) + Calibration!$C$11</f>
        <v>398.85153994565326</v>
      </c>
      <c r="M4" s="3">
        <f>'9F'!K33</f>
        <v>1041.2242638049815</v>
      </c>
      <c r="N4" s="3">
        <f>'9F'!L33</f>
        <v>594.10509184615432</v>
      </c>
      <c r="O4" s="3">
        <f t="shared" ref="O4:O67" si="3">(M4-L4)/(7*35314.6667/1400)</f>
        <v>3.6379939774956349</v>
      </c>
      <c r="Q4" s="3">
        <f>AVERAGE('8F'!$J147:$J177) + Calibration!$C$11</f>
        <v>396.99361992476412</v>
      </c>
      <c r="R4" s="3">
        <f>'8F'!K177</f>
        <v>1399.3633801701676</v>
      </c>
      <c r="S4" s="3">
        <f>'8F'!L177</f>
        <v>590.76599337802213</v>
      </c>
      <c r="T4" s="3">
        <f t="shared" ref="T4:T67" si="4">(R4-Q4)/(7*35314.6667/1400)</f>
        <v>5.6767901493200466</v>
      </c>
    </row>
    <row r="5" spans="1:20" x14ac:dyDescent="0.25">
      <c r="A5" s="3">
        <f t="shared" si="0"/>
        <v>2.666666666666667</v>
      </c>
      <c r="B5" s="3">
        <f>AVERAGE('11F'!$J4:$J34) + Calibration!$C$11</f>
        <v>399.44908224372836</v>
      </c>
      <c r="C5" s="2">
        <f>'11F'!K34</f>
        <v>822.30302314642904</v>
      </c>
      <c r="D5" s="2">
        <f>'11F'!L34</f>
        <v>601.23682996295736</v>
      </c>
      <c r="E5" s="3">
        <f t="shared" si="1"/>
        <v>2.3947780365300781</v>
      </c>
      <c r="G5" s="3">
        <f>AVERAGE('10F'!$J4:$J34) + Calibration!$C$11</f>
        <v>400.26426948451882</v>
      </c>
      <c r="H5" s="3">
        <f>'10F'!K34</f>
        <v>919.32262436784481</v>
      </c>
      <c r="I5" s="3">
        <f>'10F'!L34</f>
        <v>599.67035489705836</v>
      </c>
      <c r="J5" s="3">
        <f t="shared" si="2"/>
        <v>2.9396191632941333</v>
      </c>
      <c r="L5" s="3">
        <f>AVERAGE('9F'!$J4:$J34) + Calibration!$C$11</f>
        <v>399.02170088473366</v>
      </c>
      <c r="M5" s="3">
        <f>'9F'!K34</f>
        <v>1154.1844740922681</v>
      </c>
      <c r="N5" s="3">
        <f>'9F'!L34</f>
        <v>594.3524764455791</v>
      </c>
      <c r="O5" s="3">
        <f t="shared" si="3"/>
        <v>4.2767656827837728</v>
      </c>
      <c r="Q5" s="3">
        <f>AVERAGE('8F'!$J148:$J178) + Calibration!$C$11</f>
        <v>397.10046536344356</v>
      </c>
      <c r="R5" s="3">
        <f>'8F'!K178</f>
        <v>962.37052845922403</v>
      </c>
      <c r="S5" s="3">
        <f>'8F'!L178</f>
        <v>592.33246432153135</v>
      </c>
      <c r="T5" s="3">
        <f t="shared" si="4"/>
        <v>3.2013331338946509</v>
      </c>
    </row>
    <row r="6" spans="1:20" x14ac:dyDescent="0.25">
      <c r="A6" s="3">
        <f t="shared" si="0"/>
        <v>2.7500000000000004</v>
      </c>
      <c r="B6" s="3">
        <f>AVERAGE('11F'!$J5:$J35) + Calibration!$C$11</f>
        <v>399.79138293532128</v>
      </c>
      <c r="C6" s="2">
        <f>'11F'!K35</f>
        <v>816.8411306729555</v>
      </c>
      <c r="D6" s="2">
        <f>'11F'!L35</f>
        <v>600.3711322709961</v>
      </c>
      <c r="E6" s="3">
        <f t="shared" si="1"/>
        <v>2.3619067470209716</v>
      </c>
      <c r="G6" s="3">
        <f>AVERAGE('10F'!$J5:$J35) + Calibration!$C$11</f>
        <v>400.23261222897219</v>
      </c>
      <c r="H6" s="3">
        <f>'10F'!K35</f>
        <v>1056.1129707305952</v>
      </c>
      <c r="I6" s="3">
        <f>'10F'!L35</f>
        <v>599.25809944828541</v>
      </c>
      <c r="J6" s="3">
        <f t="shared" si="2"/>
        <v>3.7144927011395126</v>
      </c>
      <c r="L6" s="3">
        <f>AVERAGE('9F'!$J5:$J35) + Calibration!$C$11</f>
        <v>399.04346585387293</v>
      </c>
      <c r="M6" s="3">
        <f>'9F'!K35</f>
        <v>1223.2472558742506</v>
      </c>
      <c r="N6" s="3">
        <f>'9F'!L35</f>
        <v>593.89898885610546</v>
      </c>
      <c r="O6" s="3">
        <f t="shared" si="3"/>
        <v>4.6677704593506899</v>
      </c>
      <c r="Q6" s="3">
        <f>AVERAGE('8F'!$J149:$J179) + Calibration!$C$11</f>
        <v>397.175653348715</v>
      </c>
      <c r="R6" s="3">
        <f>'8F'!K179</f>
        <v>1849.222063769125</v>
      </c>
      <c r="S6" s="3">
        <f>'8F'!L179</f>
        <v>591.4667666295702</v>
      </c>
      <c r="T6" s="3">
        <f t="shared" si="4"/>
        <v>8.2234750946716986</v>
      </c>
    </row>
    <row r="7" spans="1:20" x14ac:dyDescent="0.25">
      <c r="A7" s="3">
        <f t="shared" si="0"/>
        <v>2.8333333333333339</v>
      </c>
      <c r="B7" s="3">
        <f>AVERAGE('11F'!$J6:$J36) + Calibration!$C$11</f>
        <v>400.24052886773222</v>
      </c>
      <c r="C7" s="2">
        <f>'11F'!K36</f>
        <v>786.45672929352099</v>
      </c>
      <c r="D7" s="2">
        <f>'11F'!L36</f>
        <v>600.78338771976917</v>
      </c>
      <c r="E7" s="3">
        <f t="shared" si="1"/>
        <v>2.1872849810913761</v>
      </c>
      <c r="G7" s="3">
        <f>AVERAGE('10F'!$J6:$J36) + Calibration!$C$11</f>
        <v>400.36122224106788</v>
      </c>
      <c r="H7" s="3">
        <f>'10F'!K36</f>
        <v>1098.0280434388028</v>
      </c>
      <c r="I7" s="3">
        <f>'10F'!L36</f>
        <v>599.46420243833438</v>
      </c>
      <c r="J7" s="3">
        <f t="shared" si="2"/>
        <v>3.9511448720411386</v>
      </c>
      <c r="L7" s="3">
        <f>AVERAGE('9F'!$J6:$J36) + Calibration!$C$11</f>
        <v>399.1186540370058</v>
      </c>
      <c r="M7" s="3">
        <f>'9F'!K36</f>
        <v>1551.4065766160218</v>
      </c>
      <c r="N7" s="3">
        <f>'9F'!L36</f>
        <v>594.10509184615432</v>
      </c>
      <c r="O7" s="3">
        <f t="shared" si="3"/>
        <v>6.5258320706677706</v>
      </c>
      <c r="Q7" s="3">
        <f>AVERAGE('8F'!$J150:$J180) + Calibration!$C$11</f>
        <v>397.35768538763489</v>
      </c>
      <c r="R7" s="3">
        <f>'8F'!K180</f>
        <v>2003.6926965041907</v>
      </c>
      <c r="S7" s="3">
        <f>'8F'!L180</f>
        <v>591.21943149882054</v>
      </c>
      <c r="T7" s="3">
        <f t="shared" si="4"/>
        <v>9.0972684225648131</v>
      </c>
    </row>
    <row r="8" spans="1:20" x14ac:dyDescent="0.25">
      <c r="A8" s="3">
        <f t="shared" si="0"/>
        <v>2.9166666666666674</v>
      </c>
      <c r="B8" s="3">
        <f>AVERAGE('11F'!$J7:$J37) + Calibration!$C$11</f>
        <v>400.73320454056017</v>
      </c>
      <c r="C8" s="2">
        <f>'11F'!K37</f>
        <v>798.51340226561331</v>
      </c>
      <c r="D8" s="2">
        <f>'11F'!L37</f>
        <v>600.78338771976917</v>
      </c>
      <c r="E8" s="3">
        <f t="shared" si="1"/>
        <v>2.2527761686339409</v>
      </c>
      <c r="G8" s="3">
        <f>AVERAGE('10F'!$J7:$J37) + Calibration!$C$11</f>
        <v>400.3196715119447</v>
      </c>
      <c r="H8" s="3">
        <f>'10F'!K37</f>
        <v>1034.265392744991</v>
      </c>
      <c r="I8" s="3">
        <f>'10F'!L37</f>
        <v>599.25809944828541</v>
      </c>
      <c r="J8" s="3">
        <f t="shared" si="2"/>
        <v>3.5902687493468326</v>
      </c>
      <c r="L8" s="3">
        <f>AVERAGE('9F'!$J7:$J37) + Calibration!$C$11</f>
        <v>398.96827905577084</v>
      </c>
      <c r="M8" s="3">
        <f>'9F'!K37</f>
        <v>1321.3592703847162</v>
      </c>
      <c r="N8" s="3">
        <f>'9F'!L37</f>
        <v>593.89898885610546</v>
      </c>
      <c r="O8" s="3">
        <f t="shared" si="3"/>
        <v>5.2238408430395591</v>
      </c>
      <c r="Q8" s="3">
        <f>AVERAGE('8F'!$J151:$J181) + Calibration!$C$11</f>
        <v>397.65645633881087</v>
      </c>
      <c r="R8" s="3">
        <f>'8F'!K181</f>
        <v>1542.4652486125531</v>
      </c>
      <c r="S8" s="3">
        <f>'8F'!L181</f>
        <v>591.21943149882054</v>
      </c>
      <c r="T8" s="3">
        <f t="shared" si="4"/>
        <v>6.483474993542794</v>
      </c>
    </row>
    <row r="9" spans="1:20" x14ac:dyDescent="0.25">
      <c r="A9" s="3">
        <f t="shared" si="0"/>
        <v>3.0000000000000009</v>
      </c>
      <c r="B9" s="3">
        <f>AVERAGE('11F'!$J8:$J38) + Calibration!$C$11</f>
        <v>401.11705596127632</v>
      </c>
      <c r="C9" s="2">
        <f>'11F'!K38</f>
        <v>810.73188517327128</v>
      </c>
      <c r="D9" s="2">
        <f>'11F'!L38</f>
        <v>601.03072285051883</v>
      </c>
      <c r="E9" s="3">
        <f t="shared" si="1"/>
        <v>2.3198000575324413</v>
      </c>
      <c r="G9" s="3">
        <f>AVERAGE('10F'!$J8:$J38) + Calibration!$C$11</f>
        <v>400.29790674066692</v>
      </c>
      <c r="H9" s="3">
        <f>'10F'!K38</f>
        <v>940.07788211907018</v>
      </c>
      <c r="I9" s="3">
        <f>'10F'!L38</f>
        <v>599.46420243833438</v>
      </c>
      <c r="J9" s="3">
        <f t="shared" si="2"/>
        <v>3.0569733531048913</v>
      </c>
      <c r="L9" s="3">
        <f>AVERAGE('9F'!$J8:$J38) + Calibration!$C$11</f>
        <v>398.99993749848676</v>
      </c>
      <c r="M9" s="3">
        <f>'9F'!K38</f>
        <v>1159.8891623861955</v>
      </c>
      <c r="N9" s="3">
        <f>'9F'!L38</f>
        <v>594.55857943562796</v>
      </c>
      <c r="O9" s="3">
        <f t="shared" si="3"/>
        <v>4.3091966935523063</v>
      </c>
      <c r="Q9" s="3">
        <f>AVERAGE('8F'!$J152:$J182) + Calibration!$C$11</f>
        <v>397.9018040759932</v>
      </c>
      <c r="R9" s="3">
        <f>'8F'!K182</f>
        <v>1478.0147377895928</v>
      </c>
      <c r="S9" s="3">
        <f>'8F'!L182</f>
        <v>590.76599337802213</v>
      </c>
      <c r="T9" s="3">
        <f t="shared" si="4"/>
        <v>6.1170784529227884</v>
      </c>
    </row>
    <row r="10" spans="1:20" x14ac:dyDescent="0.25">
      <c r="A10" s="3">
        <f t="shared" si="0"/>
        <v>3.0833333333333344</v>
      </c>
      <c r="B10" s="3">
        <f>AVERAGE('11F'!$J9:$J39) + Calibration!$C$11</f>
        <v>401.54443692454788</v>
      </c>
      <c r="C10" s="2">
        <f>'11F'!K39</f>
        <v>828.41226460025803</v>
      </c>
      <c r="D10" s="2">
        <f>'11F'!L39</f>
        <v>601.48416509370691</v>
      </c>
      <c r="E10" s="3">
        <f t="shared" si="1"/>
        <v>2.4175101597417035</v>
      </c>
      <c r="G10" s="3">
        <f>AVERAGE('10F'!$J9:$J39) + Calibration!$C$11</f>
        <v>400.28801326709026</v>
      </c>
      <c r="H10" s="3">
        <f>'10F'!K39</f>
        <v>913.86072784851615</v>
      </c>
      <c r="I10" s="3">
        <f>'10F'!L39</f>
        <v>598.1450666255746</v>
      </c>
      <c r="J10" s="3">
        <f t="shared" si="2"/>
        <v>2.9085519562976696</v>
      </c>
      <c r="L10" s="3">
        <f>AVERAGE('9F'!$J9:$J39) + Calibration!$C$11</f>
        <v>398.87132748639112</v>
      </c>
      <c r="M10" s="3">
        <f>'9F'!K39</f>
        <v>1245.9849705689539</v>
      </c>
      <c r="N10" s="3">
        <f>'9F'!L39</f>
        <v>594.3524764455791</v>
      </c>
      <c r="O10" s="3">
        <f t="shared" si="3"/>
        <v>4.7975174183510712</v>
      </c>
      <c r="Q10" s="3">
        <f>AVERAGE('8F'!$J153:$J183) + Calibration!$C$11</f>
        <v>398.29752679441049</v>
      </c>
      <c r="R10" s="3">
        <f>'8F'!K183</f>
        <v>2000.213358074722</v>
      </c>
      <c r="S10" s="3">
        <f>'8F'!L183</f>
        <v>591.4667666295702</v>
      </c>
      <c r="T10" s="3">
        <f t="shared" si="4"/>
        <v>9.072240975052507</v>
      </c>
    </row>
    <row r="11" spans="1:20" x14ac:dyDescent="0.25">
      <c r="A11" s="3">
        <f t="shared" si="0"/>
        <v>3.1666666666666679</v>
      </c>
      <c r="B11" s="3">
        <f>AVERAGE('11F'!$J10:$J40) + Calibration!$C$11</f>
        <v>401.99358305482036</v>
      </c>
      <c r="C11" s="2">
        <f>'11F'!K40</f>
        <v>865.99827621816382</v>
      </c>
      <c r="D11" s="2">
        <f>'11F'!L40</f>
        <v>600.57723526104508</v>
      </c>
      <c r="E11" s="3">
        <f t="shared" si="1"/>
        <v>2.6278299444538913</v>
      </c>
      <c r="G11" s="3">
        <f>AVERAGE('10F'!$J10:$J40) + Calibration!$C$11</f>
        <v>400.29790674066697</v>
      </c>
      <c r="H11" s="3">
        <f>'10F'!K40</f>
        <v>920.61731828270092</v>
      </c>
      <c r="I11" s="3">
        <f>'10F'!L40</f>
        <v>598.35116961562358</v>
      </c>
      <c r="J11" s="3">
        <f t="shared" si="2"/>
        <v>2.9467609928881697</v>
      </c>
      <c r="L11" s="3">
        <f>AVERAGE('9F'!$J10:$J40) + Calibration!$C$11</f>
        <v>398.95838696722507</v>
      </c>
      <c r="M11" s="3">
        <f>'9F'!K40</f>
        <v>1590.0850055688327</v>
      </c>
      <c r="N11" s="3">
        <f>'9F'!L40</f>
        <v>593.89898885610546</v>
      </c>
      <c r="O11" s="3">
        <f t="shared" si="3"/>
        <v>6.7457899502226217</v>
      </c>
      <c r="Q11" s="3">
        <f>AVERAGE('8F'!$J154:$J184) + Calibration!$C$11</f>
        <v>398.45779544708358</v>
      </c>
      <c r="R11" s="3">
        <f>'8F'!K184</f>
        <v>1588.7903116539769</v>
      </c>
      <c r="S11" s="3">
        <f>'8F'!L184</f>
        <v>591.01332850877168</v>
      </c>
      <c r="T11" s="3">
        <f t="shared" si="4"/>
        <v>6.7412926550819936</v>
      </c>
    </row>
    <row r="12" spans="1:20" x14ac:dyDescent="0.25">
      <c r="A12" s="3">
        <f t="shared" si="0"/>
        <v>3.2500000000000013</v>
      </c>
      <c r="B12" s="3">
        <f>AVERAGE('11F'!$J11:$J41) + Calibration!$C$11</f>
        <v>402.48625872764825</v>
      </c>
      <c r="C12" s="2">
        <f>'11F'!K41</f>
        <v>769.22137371667588</v>
      </c>
      <c r="D12" s="2">
        <f>'11F'!L41</f>
        <v>601.690317552431</v>
      </c>
      <c r="E12" s="3">
        <f t="shared" si="1"/>
        <v>2.0769563994725604</v>
      </c>
      <c r="G12" s="3">
        <f>AVERAGE('10F'!$J11:$J41) + Calibration!$C$11</f>
        <v>400.20293279755015</v>
      </c>
      <c r="H12" s="3">
        <f>'10F'!K41</f>
        <v>873.88770208137555</v>
      </c>
      <c r="I12" s="3">
        <f>'10F'!L41</f>
        <v>598.55727260567244</v>
      </c>
      <c r="J12" s="3">
        <f t="shared" si="2"/>
        <v>2.6826517905877636</v>
      </c>
      <c r="L12" s="3">
        <f>AVERAGE('9F'!$J11:$J41) + Calibration!$C$11</f>
        <v>399.1067829371662</v>
      </c>
      <c r="M12" s="3">
        <f>'9F'!K41</f>
        <v>1183.2742260612547</v>
      </c>
      <c r="N12" s="3">
        <f>'9F'!L41</f>
        <v>595.46550926828991</v>
      </c>
      <c r="O12" s="3">
        <f t="shared" si="3"/>
        <v>4.4410298405794579</v>
      </c>
      <c r="Q12" s="3">
        <f>AVERAGE('8F'!$J155:$J185) + Calibration!$C$11</f>
        <v>398.70314338212751</v>
      </c>
      <c r="R12" s="3">
        <f>'8F'!K185</f>
        <v>1002.5458348521707</v>
      </c>
      <c r="S12" s="3">
        <f>'8F'!L185</f>
        <v>591.4667666295702</v>
      </c>
      <c r="T12" s="3">
        <f t="shared" si="4"/>
        <v>3.4197841740924217</v>
      </c>
    </row>
    <row r="13" spans="1:20" x14ac:dyDescent="0.25">
      <c r="A13" s="3">
        <f t="shared" si="0"/>
        <v>3.3333333333333348</v>
      </c>
      <c r="B13" s="3">
        <f>AVERAGE('11F'!$J12:$J42) + Calibration!$C$11</f>
        <v>402.8602178619571</v>
      </c>
      <c r="C13" s="2">
        <f>'11F'!K42</f>
        <v>736.0049343378646</v>
      </c>
      <c r="D13" s="2">
        <f>'11F'!L42</f>
        <v>601.89642466486953</v>
      </c>
      <c r="E13" s="3">
        <f t="shared" si="1"/>
        <v>1.8867215670247708</v>
      </c>
      <c r="G13" s="3">
        <f>AVERAGE('10F'!$J12:$J42) + Calibration!$C$11</f>
        <v>400.20293279755026</v>
      </c>
      <c r="H13" s="3">
        <f>'10F'!K42</f>
        <v>907.50869462008825</v>
      </c>
      <c r="I13" s="3">
        <f>'10F'!L42</f>
        <v>599.46420243833438</v>
      </c>
      <c r="J13" s="3">
        <f t="shared" si="2"/>
        <v>2.8730598883015253</v>
      </c>
      <c r="L13" s="3">
        <f>AVERAGE('9F'!$J12:$J42) + Calibration!$C$11</f>
        <v>399.19186340670637</v>
      </c>
      <c r="M13" s="3">
        <f>'9F'!K42</f>
        <v>1077.9606458167257</v>
      </c>
      <c r="N13" s="3">
        <f>'9F'!L42</f>
        <v>594.10509184615432</v>
      </c>
      <c r="O13" s="3">
        <f t="shared" si="3"/>
        <v>3.8441182989277327</v>
      </c>
      <c r="Q13" s="3">
        <f>AVERAGE('8F'!$J156:$J186) + Calibration!$C$11</f>
        <v>399.07710113140547</v>
      </c>
      <c r="R13" s="3">
        <f>'8F'!K186</f>
        <v>2006.9698514083802</v>
      </c>
      <c r="S13" s="3">
        <f>'8F'!L186</f>
        <v>591.4667666295702</v>
      </c>
      <c r="T13" s="3">
        <f t="shared" si="4"/>
        <v>9.1060904747373677</v>
      </c>
    </row>
    <row r="14" spans="1:20" x14ac:dyDescent="0.25">
      <c r="A14" s="3">
        <f t="shared" si="0"/>
        <v>3.4166666666666683</v>
      </c>
      <c r="B14" s="3">
        <f>AVERAGE('11F'!$J13:$J43) + Calibration!$C$11</f>
        <v>403.29947150796073</v>
      </c>
      <c r="C14" s="2">
        <f>'11F'!K43</f>
        <v>790.62397640240158</v>
      </c>
      <c r="D14" s="2">
        <f>'11F'!L43</f>
        <v>602.14375979561908</v>
      </c>
      <c r="E14" s="3">
        <f t="shared" si="1"/>
        <v>2.1935617186184051</v>
      </c>
      <c r="G14" s="3">
        <f>AVERAGE('10F'!$J13:$J43) + Calibration!$C$11</f>
        <v>400.23458985523513</v>
      </c>
      <c r="H14" s="3">
        <f>'10F'!K43</f>
        <v>986.16014934003988</v>
      </c>
      <c r="I14" s="3">
        <f>'10F'!L43</f>
        <v>599.46420243833438</v>
      </c>
      <c r="J14" s="3">
        <f t="shared" si="2"/>
        <v>3.3183128384717544</v>
      </c>
      <c r="L14" s="3">
        <f>AVERAGE('9F'!$J13:$J43) + Calibration!$C$11</f>
        <v>399.26705158983935</v>
      </c>
      <c r="M14" s="3">
        <f>'9F'!K43</f>
        <v>1156.167032182128</v>
      </c>
      <c r="N14" s="3">
        <f>'9F'!L43</f>
        <v>594.10509184615432</v>
      </c>
      <c r="O14" s="3">
        <f t="shared" si="3"/>
        <v>4.2866041297922743</v>
      </c>
      <c r="Q14" s="3">
        <f>AVERAGE('8F'!$J157:$J187) + Calibration!$C$11</f>
        <v>399.33432135345828</v>
      </c>
      <c r="R14" s="3">
        <f>'8F'!K187</f>
        <v>2006.9698514083802</v>
      </c>
      <c r="S14" s="3">
        <f>'8F'!L187</f>
        <v>592.57979945228101</v>
      </c>
      <c r="T14" s="3">
        <f t="shared" si="4"/>
        <v>9.1046337416228358</v>
      </c>
    </row>
    <row r="15" spans="1:20" x14ac:dyDescent="0.25">
      <c r="A15" s="3">
        <f t="shared" si="0"/>
        <v>3.5000000000000018</v>
      </c>
      <c r="B15" s="3">
        <f>AVERAGE('11F'!$J14:$J44) + Calibration!$C$11</f>
        <v>403.68530193997077</v>
      </c>
      <c r="C15" s="2">
        <f>'11F'!K44</f>
        <v>729.24834390367994</v>
      </c>
      <c r="D15" s="2">
        <f>'11F'!L44</f>
        <v>602.14375979561908</v>
      </c>
      <c r="E15" s="3">
        <f t="shared" si="1"/>
        <v>1.8437837441841642</v>
      </c>
      <c r="G15" s="3">
        <f>AVERAGE('10F'!$J14:$J44) + Calibration!$C$11</f>
        <v>400.11785094297903</v>
      </c>
      <c r="H15" s="3">
        <f>'10F'!K44</f>
        <v>987.69754197482359</v>
      </c>
      <c r="I15" s="3">
        <f>'10F'!L44</f>
        <v>599.25809944828541</v>
      </c>
      <c r="J15" s="3">
        <f t="shared" si="2"/>
        <v>3.3276807963295569</v>
      </c>
      <c r="L15" s="3">
        <f>AVERAGE('9F'!$J14:$J44) + Calibration!$C$11</f>
        <v>399.1503138647526</v>
      </c>
      <c r="M15" s="3">
        <f>'9F'!K44</f>
        <v>1218.2304317553267</v>
      </c>
      <c r="N15" s="3">
        <f>'9F'!L44</f>
        <v>595.91894738908843</v>
      </c>
      <c r="O15" s="3">
        <f t="shared" si="3"/>
        <v>4.6387532117955619</v>
      </c>
      <c r="Q15" s="3">
        <f>AVERAGE('8F'!$J158:$J188) + Calibration!$C$11</f>
        <v>399.56779799080118</v>
      </c>
      <c r="R15" s="3">
        <f>'8F'!K188</f>
        <v>2006.7676719289559</v>
      </c>
      <c r="S15" s="3">
        <f>'8F'!L188</f>
        <v>592.78595191100499</v>
      </c>
      <c r="T15" s="3">
        <f t="shared" si="4"/>
        <v>9.102166460136262</v>
      </c>
    </row>
    <row r="16" spans="1:20" x14ac:dyDescent="0.25">
      <c r="A16" s="3">
        <f t="shared" si="0"/>
        <v>3.5833333333333353</v>
      </c>
      <c r="B16" s="3">
        <f>AVERAGE('11F'!$J15:$J45) + Calibration!$C$11</f>
        <v>404.00583786028608</v>
      </c>
      <c r="C16" s="2">
        <f>'11F'!K45</f>
        <v>819.67321317674009</v>
      </c>
      <c r="D16" s="2">
        <f>'11F'!L45</f>
        <v>602.8033503751418</v>
      </c>
      <c r="E16" s="3">
        <f t="shared" si="1"/>
        <v>2.3540778614594937</v>
      </c>
      <c r="G16" s="3">
        <f>AVERAGE('10F'!$J15:$J45) + Calibration!$C$11</f>
        <v>400.09608617170136</v>
      </c>
      <c r="H16" s="3">
        <f>'10F'!K45</f>
        <v>986.84791641451716</v>
      </c>
      <c r="I16" s="3">
        <f>'10F'!L45</f>
        <v>599.46420243833438</v>
      </c>
      <c r="J16" s="3">
        <f t="shared" si="2"/>
        <v>3.3229923149342127</v>
      </c>
      <c r="L16" s="3">
        <f>AVERAGE('9F'!$J15:$J45) + Calibration!$C$11</f>
        <v>399.23539413643124</v>
      </c>
      <c r="M16" s="3">
        <f>'9F'!K45</f>
        <v>1180.1993477370161</v>
      </c>
      <c r="N16" s="3">
        <f>'9F'!L45</f>
        <v>596.33120696025094</v>
      </c>
      <c r="O16" s="3">
        <f t="shared" si="3"/>
        <v>4.4228872962891916</v>
      </c>
      <c r="Q16" s="3">
        <f>AVERAGE('8F'!$J159:$J189) + Calibration!$C$11</f>
        <v>399.81314691515286</v>
      </c>
      <c r="R16" s="3">
        <f>'8F'!K189</f>
        <v>2007.2127402835056</v>
      </c>
      <c r="S16" s="3">
        <f>'8F'!L189</f>
        <v>592.57979945228101</v>
      </c>
      <c r="T16" s="3">
        <f t="shared" si="4"/>
        <v>9.1032975450302214</v>
      </c>
    </row>
    <row r="17" spans="1:20" x14ac:dyDescent="0.25">
      <c r="A17" s="3">
        <f t="shared" si="0"/>
        <v>3.6666666666666687</v>
      </c>
      <c r="B17" s="3">
        <f>AVERAGE('11F'!$J16:$J46) + Calibration!$C$11</f>
        <v>404.3046090093236</v>
      </c>
      <c r="C17" s="2">
        <f>'11F'!K46</f>
        <v>763.11212821699155</v>
      </c>
      <c r="D17" s="2">
        <f>'11F'!L46</f>
        <v>600.78338771976917</v>
      </c>
      <c r="E17" s="3">
        <f t="shared" si="1"/>
        <v>2.0320594967284111</v>
      </c>
      <c r="G17" s="3">
        <f>AVERAGE('10F'!$J16:$J46) + Calibration!$C$11</f>
        <v>400.21480271022028</v>
      </c>
      <c r="H17" s="3">
        <f>'10F'!K46</f>
        <v>986.16014934003988</v>
      </c>
      <c r="I17" s="3">
        <f>'10F'!L46</f>
        <v>599.01076431753575</v>
      </c>
      <c r="J17" s="3">
        <f t="shared" si="2"/>
        <v>3.3184249003817983</v>
      </c>
      <c r="L17" s="3">
        <f>AVERAGE('9F'!$J16:$J46) + Calibration!$C$11</f>
        <v>399.28881735042495</v>
      </c>
      <c r="M17" s="3">
        <f>'9F'!K46</f>
        <v>1241.6154954303859</v>
      </c>
      <c r="N17" s="3">
        <f>'9F'!L46</f>
        <v>596.12510397020196</v>
      </c>
      <c r="O17" s="3">
        <f t="shared" si="3"/>
        <v>4.7704070676105843</v>
      </c>
      <c r="Q17" s="3">
        <f>AVERAGE('8F'!$J160:$J190) + Calibration!$C$11</f>
        <v>399.91999235383236</v>
      </c>
      <c r="R17" s="3">
        <f>'8F'!K190</f>
        <v>2007.2127402835056</v>
      </c>
      <c r="S17" s="3">
        <f>'8F'!L190</f>
        <v>591.67291908829429</v>
      </c>
      <c r="T17" s="3">
        <f t="shared" si="4"/>
        <v>9.1026924398506246</v>
      </c>
    </row>
    <row r="18" spans="1:20" x14ac:dyDescent="0.25">
      <c r="A18" s="3">
        <f t="shared" si="0"/>
        <v>3.7500000000000022</v>
      </c>
      <c r="B18" s="3">
        <f>AVERAGE('11F'!$J17:$J47) + Calibration!$C$11</f>
        <v>404.37979580742552</v>
      </c>
      <c r="C18" s="2">
        <f>'11F'!K47</f>
        <v>720.711573105968</v>
      </c>
      <c r="D18" s="2">
        <f>'11F'!L47</f>
        <v>601.690317552431</v>
      </c>
      <c r="E18" s="3">
        <f t="shared" si="1"/>
        <v>1.7915036830776174</v>
      </c>
      <c r="G18" s="3">
        <f>AVERAGE('10F'!$J17:$J47) + Calibration!$C$11</f>
        <v>400.34341292017763</v>
      </c>
      <c r="H18" s="3">
        <f>'10F'!K47</f>
        <v>1092.3638703395231</v>
      </c>
      <c r="I18" s="3">
        <f>'10F'!L47</f>
        <v>599.67035489705836</v>
      </c>
      <c r="J18" s="3">
        <f t="shared" si="2"/>
        <v>3.9191674286386258</v>
      </c>
      <c r="L18" s="3">
        <f>AVERAGE('9F'!$J17:$J47) + Calibration!$C$11</f>
        <v>399.38379010637243</v>
      </c>
      <c r="M18" s="3">
        <f>'9F'!K47</f>
        <v>1190.2330971212452</v>
      </c>
      <c r="N18" s="3">
        <f>'9F'!L47</f>
        <v>596.12510397020196</v>
      </c>
      <c r="O18" s="3">
        <f t="shared" si="3"/>
        <v>4.4788717035512766</v>
      </c>
      <c r="Q18" s="3">
        <f>AVERAGE('8F'!$J161:$J191) + Calibration!$C$11</f>
        <v>399.97341438065655</v>
      </c>
      <c r="R18" s="3">
        <f>'8F'!K191</f>
        <v>2006.9698514083802</v>
      </c>
      <c r="S18" s="3">
        <f>'8F'!L191</f>
        <v>592.57979945228101</v>
      </c>
      <c r="T18" s="3">
        <f t="shared" si="4"/>
        <v>9.1010143217787949</v>
      </c>
    </row>
    <row r="19" spans="1:20" x14ac:dyDescent="0.25">
      <c r="A19" s="3">
        <f t="shared" si="0"/>
        <v>3.8333333333333357</v>
      </c>
      <c r="B19" s="3">
        <f>AVERAGE('11F'!$J18:$J48) + Calibration!$C$11</f>
        <v>404.54995674650587</v>
      </c>
      <c r="C19" s="2">
        <f>'11F'!K48</f>
        <v>726.37579475551058</v>
      </c>
      <c r="D19" s="2">
        <f>'11F'!L48</f>
        <v>602.14375979561908</v>
      </c>
      <c r="E19" s="3">
        <f t="shared" si="1"/>
        <v>1.8226185779576092</v>
      </c>
      <c r="G19" s="3">
        <f>AVERAGE('10F'!$J18:$J48) + Calibration!$C$11</f>
        <v>400.4621306458659</v>
      </c>
      <c r="H19" s="3">
        <f>'10F'!K48</f>
        <v>1034.9127417253467</v>
      </c>
      <c r="I19" s="3">
        <f>'10F'!L48</f>
        <v>600.12379714024655</v>
      </c>
      <c r="J19" s="3">
        <f t="shared" si="2"/>
        <v>3.5931281270140412</v>
      </c>
      <c r="L19" s="3">
        <f>AVERAGE('9F'!$J18:$J48) + Calibration!$C$11</f>
        <v>399.30860192323951</v>
      </c>
      <c r="M19" s="3">
        <f>'9F'!K48</f>
        <v>1175.6275960184971</v>
      </c>
      <c r="N19" s="3">
        <f>'9F'!L48</f>
        <v>596.12510397020196</v>
      </c>
      <c r="O19" s="3">
        <f t="shared" si="3"/>
        <v>4.3965811751255037</v>
      </c>
      <c r="Q19" s="3">
        <f>AVERAGE('8F'!$J162:$J192) + Calibration!$C$11</f>
        <v>400.01694392321201</v>
      </c>
      <c r="R19" s="3">
        <f>'8F'!K192</f>
        <v>1063.5169101451356</v>
      </c>
      <c r="S19" s="3">
        <f>'8F'!L192</f>
        <v>592.99205902344363</v>
      </c>
      <c r="T19" s="3">
        <f t="shared" si="4"/>
        <v>3.7576453537471646</v>
      </c>
    </row>
    <row r="20" spans="1:20" x14ac:dyDescent="0.25">
      <c r="A20" s="3">
        <f t="shared" si="0"/>
        <v>3.9166666666666692</v>
      </c>
      <c r="B20" s="3">
        <f>AVERAGE('11F'!$J19:$J49) + Calibration!$C$11</f>
        <v>404.63503721604604</v>
      </c>
      <c r="C20" s="2">
        <f>'11F'!K49</f>
        <v>740.8194818768377</v>
      </c>
      <c r="D20" s="2">
        <f>'11F'!L49</f>
        <v>601.48416509370691</v>
      </c>
      <c r="E20" s="3">
        <f t="shared" si="1"/>
        <v>1.9039366703737948</v>
      </c>
      <c r="G20" s="3">
        <f>AVERAGE('10F'!$J19:$J49) + Calibration!$C$11</f>
        <v>400.7727742797739</v>
      </c>
      <c r="H20" s="3">
        <f>'10F'!K49</f>
        <v>1011.5276740044321</v>
      </c>
      <c r="I20" s="3">
        <f>'10F'!L49</f>
        <v>601.23682996295736</v>
      </c>
      <c r="J20" s="3">
        <f t="shared" si="2"/>
        <v>3.4589305622678195</v>
      </c>
      <c r="L20" s="3">
        <f>AVERAGE('9F'!$J19:$J49) + Calibration!$C$11</f>
        <v>399.22352165156082</v>
      </c>
      <c r="M20" s="3">
        <f>'9F'!K49</f>
        <v>1134.5216377218032</v>
      </c>
      <c r="N20" s="3">
        <f>'9F'!L49</f>
        <v>596.78464508104958</v>
      </c>
      <c r="O20" s="3">
        <f t="shared" si="3"/>
        <v>4.1642647929634427</v>
      </c>
      <c r="Q20" s="3">
        <f>AVERAGE('8F'!$J163:$J193) + Calibration!$C$11</f>
        <v>400.12378916403003</v>
      </c>
      <c r="R20" s="3">
        <f>'8F'!K193</f>
        <v>2005.2300850931194</v>
      </c>
      <c r="S20" s="3">
        <f>'8F'!L193</f>
        <v>592.33246432153135</v>
      </c>
      <c r="T20" s="3">
        <f t="shared" si="4"/>
        <v>9.0903097546668299</v>
      </c>
    </row>
    <row r="21" spans="1:20" x14ac:dyDescent="0.25">
      <c r="A21" s="3">
        <f t="shared" si="0"/>
        <v>4.0000000000000027</v>
      </c>
      <c r="B21" s="3">
        <f>AVERAGE('11F'!$J20:$J50) + Calibration!$C$11</f>
        <v>404.62514354460779</v>
      </c>
      <c r="C21" s="2">
        <f>'11F'!K50</f>
        <v>757.20521189337637</v>
      </c>
      <c r="D21" s="2">
        <f>'11F'!L50</f>
        <v>602.34991225434317</v>
      </c>
      <c r="E21" s="3">
        <f t="shared" si="1"/>
        <v>1.9967911425808165</v>
      </c>
      <c r="G21" s="3">
        <f>AVERAGE('10F'!$J20:$J50) + Calibration!$C$11</f>
        <v>400.84796226504523</v>
      </c>
      <c r="H21" s="3">
        <f>'10F'!K50</f>
        <v>1038.6348719294144</v>
      </c>
      <c r="I21" s="3">
        <f>'10F'!L50</f>
        <v>600.78338771976917</v>
      </c>
      <c r="J21" s="3">
        <f t="shared" si="2"/>
        <v>3.6120228180682172</v>
      </c>
      <c r="L21" s="3">
        <f>AVERAGE('9F'!$J20:$J50) + Calibration!$C$11</f>
        <v>399.23539413643118</v>
      </c>
      <c r="M21" s="3">
        <f>'9F'!K50</f>
        <v>1230.4489146629849</v>
      </c>
      <c r="N21" s="3">
        <f>'9F'!L50</f>
        <v>595.91894738908843</v>
      </c>
      <c r="O21" s="3">
        <f t="shared" si="3"/>
        <v>4.7074691520537764</v>
      </c>
      <c r="Q21" s="3">
        <f>AVERAGE('8F'!$J164:$J194) + Calibration!$C$11</f>
        <v>400.16533989315309</v>
      </c>
      <c r="R21" s="3">
        <f>'8F'!K194</f>
        <v>2006.9698514083802</v>
      </c>
      <c r="S21" s="3">
        <f>'8F'!L194</f>
        <v>591.21943149882054</v>
      </c>
      <c r="T21" s="3">
        <f t="shared" si="4"/>
        <v>9.0999273767192435</v>
      </c>
    </row>
    <row r="22" spans="1:20" x14ac:dyDescent="0.25">
      <c r="A22" s="3">
        <f t="shared" si="0"/>
        <v>4.0833333333333357</v>
      </c>
      <c r="B22" s="3">
        <f>AVERAGE('11F'!$J21:$J51) + Calibration!$C$11</f>
        <v>404.72011748772462</v>
      </c>
      <c r="C22" s="2">
        <f>'11F'!K51</f>
        <v>743.00426799638501</v>
      </c>
      <c r="D22" s="2">
        <f>'11F'!L51</f>
        <v>603.00945748758033</v>
      </c>
      <c r="E22" s="3">
        <f t="shared" si="1"/>
        <v>1.9158280800575154</v>
      </c>
      <c r="G22" s="3">
        <f>AVERAGE('10F'!$J21:$J51) + Calibration!$C$11</f>
        <v>400.85785573862188</v>
      </c>
      <c r="H22" s="3">
        <f>'10F'!K51</f>
        <v>960.83313582444032</v>
      </c>
      <c r="I22" s="3">
        <f>'10F'!L51</f>
        <v>601.23682996295736</v>
      </c>
      <c r="J22" s="3">
        <f t="shared" si="2"/>
        <v>3.1713468222302001</v>
      </c>
      <c r="L22" s="3">
        <f>AVERAGE('9F'!$J21:$J51) + Calibration!$C$11</f>
        <v>399.23539413643124</v>
      </c>
      <c r="M22" s="3">
        <f>'9F'!K51</f>
        <v>1511.4335508488812</v>
      </c>
      <c r="N22" s="3">
        <f>'9F'!L51</f>
        <v>596.33120696025094</v>
      </c>
      <c r="O22" s="3">
        <f t="shared" si="3"/>
        <v>6.2987889205390672</v>
      </c>
      <c r="Q22" s="3">
        <f>AVERAGE('8F'!$J165:$J195) + Calibration!$C$11</f>
        <v>400.13170263700499</v>
      </c>
      <c r="R22" s="3">
        <f>'8F'!K195</f>
        <v>1242.4651209906922</v>
      </c>
      <c r="S22" s="3">
        <f>'8F'!L195</f>
        <v>592.33246432153135</v>
      </c>
      <c r="T22" s="3">
        <f t="shared" si="4"/>
        <v>4.7704452402700266</v>
      </c>
    </row>
    <row r="23" spans="1:20" x14ac:dyDescent="0.25">
      <c r="A23" s="3">
        <f t="shared" si="0"/>
        <v>4.1666666666666687</v>
      </c>
      <c r="B23" s="3">
        <f>AVERAGE('11F'!$J22:$J52) + Calibration!$C$11</f>
        <v>404.83883521341295</v>
      </c>
      <c r="C23" s="2">
        <f>'11F'!K52</f>
        <v>774.0359657600568</v>
      </c>
      <c r="D23" s="2">
        <f>'11F'!L52</f>
        <v>603.46294507705397</v>
      </c>
      <c r="E23" s="3">
        <f t="shared" si="1"/>
        <v>2.0908997028514715</v>
      </c>
      <c r="G23" s="3">
        <f>AVERAGE('10F'!$J22:$J52) + Calibration!$C$11</f>
        <v>401.13684092981401</v>
      </c>
      <c r="H23" s="3">
        <f>'10F'!K52</f>
        <v>1006.5108498855086</v>
      </c>
      <c r="I23" s="3">
        <f>'10F'!L52</f>
        <v>601.690317552431</v>
      </c>
      <c r="J23" s="3">
        <f t="shared" si="2"/>
        <v>3.4284565905626656</v>
      </c>
      <c r="L23" s="3">
        <f>AVERAGE('9F'!$J22:$J52) + Calibration!$C$11</f>
        <v>399.21560837644734</v>
      </c>
      <c r="M23" s="3">
        <f>'9F'!K52</f>
        <v>1311.5278056721484</v>
      </c>
      <c r="N23" s="3">
        <f>'9F'!L52</f>
        <v>596.78464508104958</v>
      </c>
      <c r="O23" s="3">
        <f t="shared" si="3"/>
        <v>5.1667609101104777</v>
      </c>
      <c r="Q23" s="3">
        <f>AVERAGE('8F'!$J166:$J196) + Calibration!$C$11</f>
        <v>400.07828061018057</v>
      </c>
      <c r="R23" s="3">
        <f>'8F'!K196</f>
        <v>1216.6929420200165</v>
      </c>
      <c r="S23" s="3">
        <f>'8F'!L196</f>
        <v>591.67291908829429</v>
      </c>
      <c r="T23" s="3">
        <f t="shared" si="4"/>
        <v>4.6247904211982034</v>
      </c>
    </row>
    <row r="24" spans="1:20" x14ac:dyDescent="0.25">
      <c r="A24" s="3">
        <f t="shared" si="0"/>
        <v>4.2500000000000018</v>
      </c>
      <c r="B24" s="3">
        <f>AVERAGE('11F'!$J23:$J53) + Calibration!$C$11</f>
        <v>405.12771269101228</v>
      </c>
      <c r="C24" s="2">
        <f>'11F'!K53</f>
        <v>769.42369884688981</v>
      </c>
      <c r="D24" s="2">
        <f>'11F'!L53</f>
        <v>605.02942014295286</v>
      </c>
      <c r="E24" s="3">
        <f t="shared" si="1"/>
        <v>2.0631427120668677</v>
      </c>
      <c r="G24" s="3">
        <f>AVERAGE('10F'!$J23:$J53) + Calibration!$C$11</f>
        <v>401.29710938462551</v>
      </c>
      <c r="H24" s="3">
        <f>'10F'!K53</f>
        <v>998.41905034181968</v>
      </c>
      <c r="I24" s="3">
        <f>'10F'!L53</f>
        <v>602.8033503751418</v>
      </c>
      <c r="J24" s="3">
        <f t="shared" si="2"/>
        <v>3.3817220818181704</v>
      </c>
      <c r="L24" s="3">
        <f>AVERAGE('9F'!$J23:$J53) + Calibration!$C$11</f>
        <v>399.13052810476859</v>
      </c>
      <c r="M24" s="3">
        <f>'9F'!K53</f>
        <v>1498.3249271862685</v>
      </c>
      <c r="N24" s="3">
        <f>'9F'!L53</f>
        <v>596.12510397020196</v>
      </c>
      <c r="O24" s="3">
        <f t="shared" si="3"/>
        <v>6.2251438385032225</v>
      </c>
      <c r="Q24" s="3">
        <f>AVERAGE('8F'!$J167:$J197) + Calibration!$C$11</f>
        <v>400.16336107972074</v>
      </c>
      <c r="R24" s="3">
        <f>'8F'!K197</f>
        <v>2006.9698514083802</v>
      </c>
      <c r="S24" s="3">
        <f>'8F'!L197</f>
        <v>592.12636133148249</v>
      </c>
      <c r="T24" s="3">
        <f t="shared" si="4"/>
        <v>9.0999385834705286</v>
      </c>
    </row>
    <row r="25" spans="1:20" x14ac:dyDescent="0.25">
      <c r="A25" s="3">
        <f t="shared" si="0"/>
        <v>4.3333333333333348</v>
      </c>
      <c r="B25" s="3">
        <f>AVERAGE('11F'!$J24:$J54) + Calibration!$C$11</f>
        <v>405.30776710366922</v>
      </c>
      <c r="C25" s="2">
        <f>'11F'!K54</f>
        <v>754.57540596954277</v>
      </c>
      <c r="D25" s="2">
        <f>'11F'!L54</f>
        <v>604.3698749097158</v>
      </c>
      <c r="E25" s="3">
        <f t="shared" si="1"/>
        <v>1.9780316310666102</v>
      </c>
      <c r="G25" s="3">
        <f>AVERAGE('10F'!$J24:$J54) + Calibration!$C$11</f>
        <v>401.42571939672115</v>
      </c>
      <c r="H25" s="3">
        <f>'10F'!K54</f>
        <v>961.27811112431868</v>
      </c>
      <c r="I25" s="3">
        <f>'10F'!L54</f>
        <v>601.690317552431</v>
      </c>
      <c r="J25" s="3">
        <f t="shared" si="2"/>
        <v>3.1706508600722398</v>
      </c>
      <c r="L25" s="3">
        <f>AVERAGE('9F'!$J24:$J54) + Calibration!$C$11</f>
        <v>399.21560857430887</v>
      </c>
      <c r="M25" s="3">
        <f>'9F'!K54</f>
        <v>1376.1805930750593</v>
      </c>
      <c r="N25" s="3">
        <f>'9F'!L54</f>
        <v>595.67161225833877</v>
      </c>
      <c r="O25" s="3">
        <f t="shared" si="3"/>
        <v>5.532913521739399</v>
      </c>
      <c r="Q25" s="3">
        <f>AVERAGE('8F'!$J168:$J198) + Calibration!$C$11</f>
        <v>400.07828080804217</v>
      </c>
      <c r="R25" s="3">
        <f>'8F'!K198</f>
        <v>2007.4149197629297</v>
      </c>
      <c r="S25" s="3">
        <f>'8F'!L198</f>
        <v>591.4667666295702</v>
      </c>
      <c r="T25" s="3">
        <f t="shared" si="4"/>
        <v>9.1029410109363287</v>
      </c>
    </row>
    <row r="26" spans="1:20" x14ac:dyDescent="0.25">
      <c r="A26" s="3">
        <f t="shared" si="0"/>
        <v>4.4166666666666679</v>
      </c>
      <c r="B26" s="3">
        <f>AVERAGE('11F'!$J25:$J55) + Calibration!$C$11</f>
        <v>405.39284757320939</v>
      </c>
      <c r="C26" s="2">
        <f>'11F'!K55</f>
        <v>767.88625766184282</v>
      </c>
      <c r="D26" s="2">
        <f>'11F'!L55</f>
        <v>603.71028020780352</v>
      </c>
      <c r="E26" s="3">
        <f t="shared" si="1"/>
        <v>2.0529340580673434</v>
      </c>
      <c r="G26" s="3">
        <f>AVERAGE('10F'!$J25:$J55) + Calibration!$C$11</f>
        <v>401.4791426107148</v>
      </c>
      <c r="H26" s="3">
        <f>'10F'!K55</f>
        <v>918.02792640713358</v>
      </c>
      <c r="I26" s="3">
        <f>'10F'!L55</f>
        <v>600.3711322709961</v>
      </c>
      <c r="J26" s="3">
        <f t="shared" si="2"/>
        <v>2.9254065353895511</v>
      </c>
      <c r="L26" s="3">
        <f>AVERAGE('9F'!$J25:$J55) + Calibration!$C$11</f>
        <v>399.37587584195097</v>
      </c>
      <c r="M26" s="3">
        <f>'9F'!K55</f>
        <v>1431.6897758945508</v>
      </c>
      <c r="N26" s="3">
        <f>'9F'!L55</f>
        <v>596.78464508104958</v>
      </c>
      <c r="O26" s="3">
        <f t="shared" si="3"/>
        <v>5.8463748720731932</v>
      </c>
      <c r="Q26" s="3">
        <f>AVERAGE('8F'!$J169:$J199) + Calibration!$C$11</f>
        <v>400.09015329291265</v>
      </c>
      <c r="R26" s="3">
        <f>'8F'!K199</f>
        <v>2007.2127402835056</v>
      </c>
      <c r="S26" s="3">
        <f>'8F'!L199</f>
        <v>592.57979945228101</v>
      </c>
      <c r="T26" s="3">
        <f t="shared" si="4"/>
        <v>9.1017287556084607</v>
      </c>
    </row>
    <row r="27" spans="1:20" x14ac:dyDescent="0.25">
      <c r="A27" s="3">
        <f t="shared" si="0"/>
        <v>4.5000000000000009</v>
      </c>
      <c r="B27" s="3">
        <f>AVERAGE('11F'!$J26:$J56) + Calibration!$C$11</f>
        <v>405.54124374101212</v>
      </c>
      <c r="C27" s="2">
        <f>'11F'!K56</f>
        <v>846.3354358018438</v>
      </c>
      <c r="D27" s="2">
        <f>'11F'!L56</f>
        <v>603.46294507705397</v>
      </c>
      <c r="E27" s="3">
        <f t="shared" si="1"/>
        <v>2.4963803045652511</v>
      </c>
      <c r="G27" s="3">
        <f>AVERAGE('10F'!$J26:$J56) + Calibration!$C$11</f>
        <v>401.40395581261271</v>
      </c>
      <c r="H27" s="3">
        <f>'10F'!K56</f>
        <v>921.50736193712896</v>
      </c>
      <c r="I27" s="3">
        <f>'10F'!L56</f>
        <v>601.48416509370691</v>
      </c>
      <c r="J27" s="3">
        <f t="shared" si="2"/>
        <v>2.9455376744332473</v>
      </c>
      <c r="L27" s="3">
        <f>AVERAGE('9F'!$J26:$J56) + Calibration!$C$11</f>
        <v>399.52427200975353</v>
      </c>
      <c r="M27" s="3">
        <f>'9F'!K56</f>
        <v>2006.5247830538308</v>
      </c>
      <c r="N27" s="3">
        <f>'9F'!L56</f>
        <v>596.5785420910006</v>
      </c>
      <c r="O27" s="3">
        <f t="shared" si="3"/>
        <v>9.1010373944380287</v>
      </c>
      <c r="Q27" s="3">
        <f>AVERAGE('8F'!$J170:$J200) + Calibration!$C$11</f>
        <v>400.19699853373049</v>
      </c>
      <c r="R27" s="3">
        <f>'8F'!K200</f>
        <v>986.16014934003988</v>
      </c>
      <c r="S27" s="3">
        <f>'8F'!L200</f>
        <v>592.12636133148249</v>
      </c>
      <c r="T27" s="3">
        <f t="shared" si="4"/>
        <v>3.3185257320087311</v>
      </c>
    </row>
    <row r="28" spans="1:20" x14ac:dyDescent="0.25">
      <c r="A28" s="3">
        <f t="shared" si="0"/>
        <v>4.5833333333333339</v>
      </c>
      <c r="B28" s="3">
        <f>AVERAGE('11F'!$J27:$J57) + Calibration!$C$11</f>
        <v>405.60455943927457</v>
      </c>
      <c r="C28" s="2">
        <f>'11F'!K57</f>
        <v>785.36436050887892</v>
      </c>
      <c r="D28" s="2">
        <f>'11F'!L57</f>
        <v>603.71028020780352</v>
      </c>
      <c r="E28" s="3">
        <f t="shared" si="1"/>
        <v>2.1507200070479744</v>
      </c>
      <c r="G28" s="3">
        <f>AVERAGE('10F'!$J27:$J57) + Calibration!$C$11</f>
        <v>401.36240508348965</v>
      </c>
      <c r="H28" s="3">
        <f>'10F'!K57</f>
        <v>924.33944848676856</v>
      </c>
      <c r="I28" s="3">
        <f>'10F'!L57</f>
        <v>600.3711322709961</v>
      </c>
      <c r="J28" s="3">
        <f t="shared" si="2"/>
        <v>2.961812143639905</v>
      </c>
      <c r="L28" s="3">
        <f>AVERAGE('9F'!$J27:$J57) + Calibration!$C$11</f>
        <v>399.71619791797332</v>
      </c>
      <c r="M28" s="3">
        <f>'9F'!K57</f>
        <v>1247.2796685296653</v>
      </c>
      <c r="N28" s="3">
        <f>'9F'!L57</f>
        <v>597.44423978296174</v>
      </c>
      <c r="O28" s="3">
        <f t="shared" si="3"/>
        <v>4.8000649577796635</v>
      </c>
      <c r="Q28" s="3">
        <f>AVERAGE('8F'!$J171:$J201) + Calibration!$C$11</f>
        <v>400.3236297323939</v>
      </c>
      <c r="R28" s="3">
        <f>'8F'!K201</f>
        <v>891.5680815083623</v>
      </c>
      <c r="S28" s="3">
        <f>'8F'!L201</f>
        <v>592.33246432153135</v>
      </c>
      <c r="T28" s="3">
        <f t="shared" si="4"/>
        <v>2.7820987577151244</v>
      </c>
    </row>
    <row r="29" spans="1:20" x14ac:dyDescent="0.25">
      <c r="A29" s="3">
        <f t="shared" si="0"/>
        <v>4.666666666666667</v>
      </c>
      <c r="B29" s="3">
        <f>AVERAGE('11F'!$J28:$J58) + Calibration!$C$11</f>
        <v>405.72129696649972</v>
      </c>
      <c r="C29" s="2">
        <f>'11F'!K58</f>
        <v>782.97729376352561</v>
      </c>
      <c r="D29" s="2">
        <f>'11F'!L58</f>
        <v>604.82331303051433</v>
      </c>
      <c r="E29" s="3">
        <f t="shared" si="1"/>
        <v>2.136540038742746</v>
      </c>
      <c r="G29" s="3">
        <f>AVERAGE('10F'!$J28:$J58) + Calibration!$C$11</f>
        <v>401.32085435436642</v>
      </c>
      <c r="H29" s="3">
        <f>'10F'!K58</f>
        <v>940.52295047361986</v>
      </c>
      <c r="I29" s="3">
        <f>'10F'!L58</f>
        <v>599.67035489705836</v>
      </c>
      <c r="J29" s="3">
        <f t="shared" si="2"/>
        <v>3.0537006094368904</v>
      </c>
      <c r="L29" s="3">
        <f>AVERAGE('9F'!$J28:$J58) + Calibration!$C$11</f>
        <v>399.73796268925105</v>
      </c>
      <c r="M29" s="3">
        <f>'9F'!K58</f>
        <v>1289.8825042664948</v>
      </c>
      <c r="N29" s="3">
        <f>'9F'!L58</f>
        <v>597.44423978296174</v>
      </c>
      <c r="O29" s="3">
        <f t="shared" si="3"/>
        <v>5.0412172887773208</v>
      </c>
      <c r="Q29" s="3">
        <f>AVERAGE('8F'!$J172:$J202) + Calibration!$C$11</f>
        <v>400.45026093105719</v>
      </c>
      <c r="R29" s="3">
        <f>'8F'!K202</f>
        <v>951.44673946642195</v>
      </c>
      <c r="S29" s="3">
        <f>'8F'!L202</f>
        <v>591.87902620073282</v>
      </c>
      <c r="T29" s="3">
        <f t="shared" si="4"/>
        <v>3.1204965529824169</v>
      </c>
    </row>
    <row r="30" spans="1:20" x14ac:dyDescent="0.25">
      <c r="A30" s="3">
        <f t="shared" si="0"/>
        <v>4.75</v>
      </c>
      <c r="B30" s="3">
        <f>AVERAGE('11F'!$J29:$J59) + Calibration!$C$11</f>
        <v>405.78659147819445</v>
      </c>
      <c r="C30" s="2">
        <f>'11F'!K59</f>
        <v>755.46549817423397</v>
      </c>
      <c r="D30" s="2">
        <f>'11F'!L59</f>
        <v>604.12253977896614</v>
      </c>
      <c r="E30" s="3">
        <f t="shared" si="1"/>
        <v>1.9803607926790343</v>
      </c>
      <c r="G30" s="3">
        <f>AVERAGE('10F'!$J29:$J59) + Calibration!$C$11</f>
        <v>401.29908958308863</v>
      </c>
      <c r="H30" s="3">
        <f>'10F'!K59</f>
        <v>983.57075746447265</v>
      </c>
      <c r="I30" s="3">
        <f>'10F'!L59</f>
        <v>600.57723526104508</v>
      </c>
      <c r="J30" s="3">
        <f t="shared" si="2"/>
        <v>3.2976195008595903</v>
      </c>
      <c r="L30" s="3">
        <f>AVERAGE('9F'!$J29:$J59) + Calibration!$C$11</f>
        <v>399.67266817755637</v>
      </c>
      <c r="M30" s="3">
        <f>'9F'!K59</f>
        <v>1131.2444787717586</v>
      </c>
      <c r="N30" s="3">
        <f>'9F'!L59</f>
        <v>597.44423978296174</v>
      </c>
      <c r="O30" s="3">
        <f t="shared" si="3"/>
        <v>4.1431613488466095</v>
      </c>
      <c r="Q30" s="3">
        <f>AVERAGE('8F'!$J173:$J203) + Calibration!$C$11</f>
        <v>400.51555544275192</v>
      </c>
      <c r="R30" s="3">
        <f>'8F'!K203</f>
        <v>2006.5247830538308</v>
      </c>
      <c r="S30" s="3">
        <f>'8F'!L203</f>
        <v>591.67291908829429</v>
      </c>
      <c r="T30" s="3">
        <f t="shared" si="4"/>
        <v>9.0954233902543304</v>
      </c>
    </row>
    <row r="31" spans="1:20" x14ac:dyDescent="0.25">
      <c r="A31" s="3">
        <f t="shared" si="0"/>
        <v>4.833333333333333</v>
      </c>
      <c r="B31" s="3">
        <f>AVERAGE('11F'!$J30:$J60) + Calibration!$C$11</f>
        <v>405.83012121861151</v>
      </c>
      <c r="C31" s="2">
        <f>'11F'!K60</f>
        <v>912.56603393366015</v>
      </c>
      <c r="D31" s="2">
        <f>'11F'!L60</f>
        <v>603.71028020780352</v>
      </c>
      <c r="E31" s="3">
        <f t="shared" si="1"/>
        <v>2.8698326223480883</v>
      </c>
      <c r="G31" s="3">
        <f>AVERAGE('10F'!$J30:$J60) + Calibration!$C$11</f>
        <v>401.36240528135107</v>
      </c>
      <c r="H31" s="3">
        <f>'10F'!K60</f>
        <v>966.94238132412454</v>
      </c>
      <c r="I31" s="3">
        <f>'10F'!L60</f>
        <v>599.67035489705836</v>
      </c>
      <c r="J31" s="3">
        <f t="shared" si="2"/>
        <v>3.2030882853710945</v>
      </c>
      <c r="L31" s="3">
        <f>AVERAGE('9F'!$J30:$J60) + Calibration!$C$11</f>
        <v>399.71421910454103</v>
      </c>
      <c r="M31" s="3">
        <f>'9F'!K60</f>
        <v>1229.3564973280795</v>
      </c>
      <c r="N31" s="3">
        <f>'9F'!L60</f>
        <v>597.03198021179912</v>
      </c>
      <c r="O31" s="3">
        <f t="shared" si="3"/>
        <v>4.698570626597693</v>
      </c>
      <c r="Q31" s="3">
        <f>AVERAGE('8F'!$J174:$J204) + Calibration!$C$11</f>
        <v>400.62240068356988</v>
      </c>
      <c r="R31" s="3">
        <f>'8F'!K204</f>
        <v>2007.2127402835056</v>
      </c>
      <c r="S31" s="3">
        <f>'8F'!L204</f>
        <v>592.12636133148249</v>
      </c>
      <c r="T31" s="3">
        <f t="shared" si="4"/>
        <v>9.0987144420645798</v>
      </c>
    </row>
    <row r="32" spans="1:20" x14ac:dyDescent="0.25">
      <c r="A32" s="3">
        <f t="shared" si="0"/>
        <v>4.9166666666666661</v>
      </c>
      <c r="B32" s="3">
        <f>AVERAGE('11F'!$J31:$J61) + Calibration!$C$11</f>
        <v>405.88354324543582</v>
      </c>
      <c r="C32" s="2">
        <f>'11F'!K61</f>
        <v>761.12966722765816</v>
      </c>
      <c r="D32" s="2">
        <f>'11F'!L61</f>
        <v>603.9163831978525</v>
      </c>
      <c r="E32" s="3">
        <f t="shared" si="1"/>
        <v>2.0118900002656535</v>
      </c>
      <c r="G32" s="3">
        <f>AVERAGE('10F'!$J31:$J61) + Calibration!$C$11</f>
        <v>401.41582730817538</v>
      </c>
      <c r="H32" s="3">
        <f>'10F'!K61</f>
        <v>968.47976991305302</v>
      </c>
      <c r="I32" s="3">
        <f>'10F'!L61</f>
        <v>601.690317552431</v>
      </c>
      <c r="J32" s="3">
        <f t="shared" si="2"/>
        <v>3.2114925360735604</v>
      </c>
      <c r="L32" s="3">
        <f>AVERAGE('9F'!$J31:$J61) + Calibration!$C$11</f>
        <v>399.63903210857745</v>
      </c>
      <c r="M32" s="3">
        <f>'9F'!K61</f>
        <v>1461.1839839229124</v>
      </c>
      <c r="N32" s="3">
        <f>'9F'!L61</f>
        <v>597.03198021179912</v>
      </c>
      <c r="O32" s="3">
        <f t="shared" si="3"/>
        <v>6.011921113865899</v>
      </c>
      <c r="Q32" s="3">
        <f>AVERAGE('8F'!$J175:$J205) + Calibration!$C$11</f>
        <v>400.69758767953346</v>
      </c>
      <c r="R32" s="3">
        <f>'8F'!K205</f>
        <v>2007.2127402835056</v>
      </c>
      <c r="S32" s="3">
        <f>'8F'!L205</f>
        <v>592.33246432153135</v>
      </c>
      <c r="T32" s="3">
        <f t="shared" si="4"/>
        <v>9.0982886303382386</v>
      </c>
    </row>
    <row r="33" spans="1:20" x14ac:dyDescent="0.25">
      <c r="A33" s="3">
        <f t="shared" si="0"/>
        <v>4.9999999999999991</v>
      </c>
      <c r="B33" s="3">
        <f>AVERAGE('11F'!$J32:$J62) + Calibration!$C$11</f>
        <v>405.89343572970461</v>
      </c>
      <c r="C33" s="2">
        <f>'11F'!K62</f>
        <v>810.08454023877084</v>
      </c>
      <c r="D33" s="2">
        <f>'11F'!L62</f>
        <v>603.46294507705397</v>
      </c>
      <c r="E33" s="3">
        <f t="shared" si="1"/>
        <v>2.2890835014397357</v>
      </c>
      <c r="G33" s="3">
        <f>AVERAGE('10F'!$J32:$J62) + Calibration!$C$11</f>
        <v>401.40395601047425</v>
      </c>
      <c r="H33" s="3">
        <f>'10F'!K62</f>
        <v>1002.9909032067202</v>
      </c>
      <c r="I33" s="3">
        <f>'10F'!L62</f>
        <v>601.48416509370691</v>
      </c>
      <c r="J33" s="3">
        <f t="shared" si="2"/>
        <v>3.4070090611742683</v>
      </c>
      <c r="L33" s="3">
        <f>AVERAGE('9F'!$J32:$J62) + Calibration!$C$11</f>
        <v>399.57571641031501</v>
      </c>
      <c r="M33" s="3">
        <f>'9F'!K62</f>
        <v>1333.1326889836801</v>
      </c>
      <c r="N33" s="3">
        <f>'9F'!L62</f>
        <v>597.44423978296174</v>
      </c>
      <c r="O33" s="3">
        <f t="shared" si="3"/>
        <v>5.2870779186675154</v>
      </c>
      <c r="Q33" s="3">
        <f>AVERAGE('8F'!$J176:$J206) + Calibration!$C$11</f>
        <v>400.87962110348434</v>
      </c>
      <c r="R33" s="3">
        <f>'8F'!K206</f>
        <v>1427.5224802354069</v>
      </c>
      <c r="S33" s="3">
        <f>'8F'!L206</f>
        <v>592.78595191100499</v>
      </c>
      <c r="T33" s="3">
        <f t="shared" si="4"/>
        <v>5.8142576729000952</v>
      </c>
    </row>
    <row r="34" spans="1:20" x14ac:dyDescent="0.25">
      <c r="A34" s="3">
        <f t="shared" si="0"/>
        <v>5.0833333333333321</v>
      </c>
      <c r="B34" s="3">
        <f>AVERAGE('11F'!$J33:$J63) + Calibration!$C$11</f>
        <v>405.81824893160262</v>
      </c>
      <c r="C34" s="2">
        <f>'11F'!K63</f>
        <v>881.29154439538934</v>
      </c>
      <c r="D34" s="2">
        <f>'11F'!L63</f>
        <v>603.46294507705397</v>
      </c>
      <c r="E34" s="3">
        <f t="shared" si="1"/>
        <v>2.6927808748866751</v>
      </c>
      <c r="G34" s="3">
        <f>AVERAGE('10F'!$J33:$J63) + Calibration!$C$11</f>
        <v>401.49892876642173</v>
      </c>
      <c r="H34" s="3">
        <f>'10F'!K63</f>
        <v>1036.0050619597255</v>
      </c>
      <c r="I34" s="3">
        <f>'10F'!L63</f>
        <v>601.23682996295736</v>
      </c>
      <c r="J34" s="3">
        <f t="shared" si="2"/>
        <v>3.5934425692501506</v>
      </c>
      <c r="L34" s="3">
        <f>AVERAGE('9F'!$J33:$J63) + Calibration!$C$11</f>
        <v>399.53218686775961</v>
      </c>
      <c r="M34" s="3">
        <f>'9F'!K63</f>
        <v>1586.8078506646434</v>
      </c>
      <c r="N34" s="3">
        <f>'9F'!L63</f>
        <v>597.89772737243538</v>
      </c>
      <c r="O34" s="3">
        <f t="shared" si="3"/>
        <v>6.7239805709217331</v>
      </c>
      <c r="Q34" s="3">
        <f>AVERAGE('8F'!$J177:$J207) + Calibration!$C$11</f>
        <v>401.20015702379959</v>
      </c>
      <c r="R34" s="3">
        <f>'8F'!K207</f>
        <v>1977.7183340082354</v>
      </c>
      <c r="S34" s="3">
        <f>'8F'!L207</f>
        <v>591.21943149882054</v>
      </c>
      <c r="T34" s="3">
        <f t="shared" si="4"/>
        <v>8.9284046788663911</v>
      </c>
    </row>
    <row r="35" spans="1:20" x14ac:dyDescent="0.25">
      <c r="A35" s="3">
        <f t="shared" si="0"/>
        <v>5.1666666666666652</v>
      </c>
      <c r="B35" s="3">
        <f>AVERAGE('11F'!$J34:$J64) + Calibration!$C$11</f>
        <v>405.65600146549724</v>
      </c>
      <c r="C35" s="2">
        <f>'11F'!K64</f>
        <v>765.94426331689442</v>
      </c>
      <c r="D35" s="2">
        <f>'11F'!L64</f>
        <v>603.71028020780352</v>
      </c>
      <c r="E35" s="3">
        <f t="shared" si="1"/>
        <v>2.0404454891904567</v>
      </c>
      <c r="G35" s="3">
        <f>AVERAGE('10F'!$J34:$J64) + Calibration!$C$11</f>
        <v>401.4672703237058</v>
      </c>
      <c r="H35" s="3">
        <f>'10F'!K64</f>
        <v>899.86206053147555</v>
      </c>
      <c r="I35" s="3">
        <f>'10F'!L64</f>
        <v>600.78338771976917</v>
      </c>
      <c r="J35" s="3">
        <f t="shared" si="2"/>
        <v>2.8225937650306054</v>
      </c>
      <c r="L35" s="3">
        <f>AVERAGE('9F'!$J34:$J64) + Calibration!$C$11</f>
        <v>399.56384412330618</v>
      </c>
      <c r="M35" s="3">
        <f>'9F'!K64</f>
        <v>1122.9504997486456</v>
      </c>
      <c r="N35" s="3">
        <f>'9F'!L64</f>
        <v>597.44423978296174</v>
      </c>
      <c r="O35" s="3">
        <f t="shared" si="3"/>
        <v>4.0968057933013959</v>
      </c>
      <c r="Q35" s="3">
        <f>AVERAGE('8F'!$J178:$J208) + Calibration!$C$11</f>
        <v>401.34063853145784</v>
      </c>
      <c r="R35" s="3">
        <f>'8F'!K208</f>
        <v>2007.2127402835056</v>
      </c>
      <c r="S35" s="3">
        <f>'8F'!L208</f>
        <v>591.01332850877168</v>
      </c>
      <c r="T35" s="3">
        <f t="shared" si="4"/>
        <v>9.0946467958710624</v>
      </c>
    </row>
    <row r="36" spans="1:20" x14ac:dyDescent="0.25">
      <c r="A36" s="3">
        <f t="shared" ref="A36:A68" si="5">1/12+A35</f>
        <v>5.2499999999999982</v>
      </c>
      <c r="B36" s="3">
        <f>AVERAGE('11F'!$J35:$J65) + Calibration!$C$11</f>
        <v>405.33546554518205</v>
      </c>
      <c r="C36" s="2">
        <f>'11F'!K65</f>
        <v>789.08653926320994</v>
      </c>
      <c r="D36" s="2">
        <f>'11F'!L65</f>
        <v>603.71028020780352</v>
      </c>
      <c r="E36" s="3">
        <f t="shared" si="1"/>
        <v>2.1733240581201798</v>
      </c>
      <c r="G36" s="3">
        <f>AVERAGE('10F'!$J35:$J65) + Calibration!$C$11</f>
        <v>401.4672703237058</v>
      </c>
      <c r="H36" s="3">
        <f>'10F'!K65</f>
        <v>957.55598092025093</v>
      </c>
      <c r="I36" s="3">
        <f>'10F'!L65</f>
        <v>600.78338771976917</v>
      </c>
      <c r="J36" s="3">
        <f t="shared" si="2"/>
        <v>3.1493357438174265</v>
      </c>
      <c r="L36" s="3">
        <f>AVERAGE('9F'!$J35:$J65) + Calibration!$C$11</f>
        <v>399.59550256602211</v>
      </c>
      <c r="M36" s="3">
        <f>'9F'!K65</f>
        <v>1244.4475819800255</v>
      </c>
      <c r="N36" s="3">
        <f>'9F'!L65</f>
        <v>596.12510397020196</v>
      </c>
      <c r="O36" s="3">
        <f t="shared" si="3"/>
        <v>4.78470934805115</v>
      </c>
      <c r="Q36" s="3">
        <f>AVERAGE('8F'!$J179:$J209) + Calibration!$C$11</f>
        <v>401.43759010083761</v>
      </c>
      <c r="R36" s="3">
        <f>'8F'!K209</f>
        <v>2007.2127402835056</v>
      </c>
      <c r="S36" s="3">
        <f>'8F'!L209</f>
        <v>591.21943149882054</v>
      </c>
      <c r="T36" s="3">
        <f t="shared" si="4"/>
        <v>9.0940977233273319</v>
      </c>
    </row>
    <row r="37" spans="1:20" x14ac:dyDescent="0.25">
      <c r="A37" s="3">
        <f t="shared" si="5"/>
        <v>5.3333333333333313</v>
      </c>
      <c r="B37" s="3">
        <f>AVERAGE('11F'!$J36:$J66) + Calibration!$C$11</f>
        <v>405.00305733785785</v>
      </c>
      <c r="C37" s="2">
        <f>'11F'!K66</f>
        <v>778.16275027040774</v>
      </c>
      <c r="D37" s="2">
        <f>'11F'!L66</f>
        <v>604.12253977896614</v>
      </c>
      <c r="E37" s="3">
        <f t="shared" si="1"/>
        <v>2.1133411571037133</v>
      </c>
      <c r="G37" s="3">
        <f>AVERAGE('10F'!$J36:$J66) + Calibration!$C$11</f>
        <v>401.45737665226761</v>
      </c>
      <c r="H37" s="3">
        <f>'10F'!K66</f>
        <v>1066.591788469374</v>
      </c>
      <c r="I37" s="3">
        <f>'10F'!L66</f>
        <v>601.48416509370691</v>
      </c>
      <c r="J37" s="3">
        <f t="shared" si="2"/>
        <v>3.7669018227891491</v>
      </c>
      <c r="L37" s="3">
        <f>AVERAGE('9F'!$J36:$J66) + Calibration!$C$11</f>
        <v>399.71224009324732</v>
      </c>
      <c r="M37" s="3">
        <f>'9F'!K66</f>
        <v>1195.290432388962</v>
      </c>
      <c r="N37" s="3">
        <f>'9F'!L66</f>
        <v>596.78464508104958</v>
      </c>
      <c r="O37" s="3">
        <f t="shared" si="3"/>
        <v>4.5056531273773262</v>
      </c>
      <c r="Q37" s="3">
        <f>AVERAGE('8F'!$J180:$J210) + Calibration!$C$11</f>
        <v>401.36240211556623</v>
      </c>
      <c r="R37" s="3">
        <f>'8F'!K210</f>
        <v>2006.9698514083802</v>
      </c>
      <c r="S37" s="3">
        <f>'8F'!L210</f>
        <v>592.12636133148249</v>
      </c>
      <c r="T37" s="3">
        <f t="shared" si="4"/>
        <v>9.0931479712524865</v>
      </c>
    </row>
    <row r="38" spans="1:20" x14ac:dyDescent="0.25">
      <c r="A38" s="3">
        <f t="shared" si="5"/>
        <v>5.4166666666666643</v>
      </c>
      <c r="B38" s="3">
        <f>AVERAGE('11F'!$J37:$J67) + Calibration!$C$11</f>
        <v>404.59744094800243</v>
      </c>
      <c r="C38" s="2">
        <f>'11F'!K67</f>
        <v>874.98002231575435</v>
      </c>
      <c r="D38" s="2">
        <f>'11F'!L67</f>
        <v>603.9163831978525</v>
      </c>
      <c r="E38" s="3">
        <f t="shared" si="1"/>
        <v>2.6639502808489022</v>
      </c>
      <c r="G38" s="3">
        <f>AVERAGE('10F'!$J37:$J67) + Calibration!$C$11</f>
        <v>401.1902641438075</v>
      </c>
      <c r="H38" s="3">
        <f>'10F'!K67</f>
        <v>1209.6936569117595</v>
      </c>
      <c r="I38" s="3">
        <f>'10F'!L67</f>
        <v>599.91769002780802</v>
      </c>
      <c r="J38" s="3">
        <f t="shared" si="2"/>
        <v>4.578853311210505</v>
      </c>
      <c r="L38" s="3">
        <f>AVERAGE('9F'!$J37:$J67) + Calibration!$C$11</f>
        <v>399.77555559364816</v>
      </c>
      <c r="M38" s="3">
        <f>'9F'!K67</f>
        <v>1215.8028983655886</v>
      </c>
      <c r="N38" s="3">
        <f>'9F'!L67</f>
        <v>596.12510397020196</v>
      </c>
      <c r="O38" s="3">
        <f t="shared" si="3"/>
        <v>4.6214642188421973</v>
      </c>
      <c r="Q38" s="3">
        <f>AVERAGE('8F'!$J181:$J211) + Calibration!$C$11</f>
        <v>401.28721531746419</v>
      </c>
      <c r="R38" s="3">
        <f>'8F'!K211</f>
        <v>2007.2127402835056</v>
      </c>
      <c r="S38" s="3">
        <f>'8F'!L211</f>
        <v>592.12636133148249</v>
      </c>
      <c r="T38" s="3">
        <f t="shared" si="4"/>
        <v>9.0949493512622688</v>
      </c>
    </row>
    <row r="39" spans="1:20" x14ac:dyDescent="0.25">
      <c r="A39" s="3">
        <f t="shared" si="5"/>
        <v>5.4999999999999973</v>
      </c>
      <c r="B39" s="3">
        <f>AVERAGE('11F'!$J38:$J68) + Calibration!$C$11</f>
        <v>404.37187798149614</v>
      </c>
      <c r="C39" s="2">
        <f>'11F'!K68</f>
        <v>842.41093191729874</v>
      </c>
      <c r="D39" s="2">
        <f>'11F'!L68</f>
        <v>603.25679261832988</v>
      </c>
      <c r="E39" s="3">
        <f t="shared" si="1"/>
        <v>2.4807769398305126</v>
      </c>
      <c r="G39" s="3">
        <f>AVERAGE('10F'!$J38:$J68) + Calibration!$C$11</f>
        <v>401.210050101653</v>
      </c>
      <c r="H39" s="3">
        <f>'10F'!K68</f>
        <v>1060.0374746151401</v>
      </c>
      <c r="I39" s="3">
        <f>'10F'!L68</f>
        <v>601.48416509370691</v>
      </c>
      <c r="J39" s="3">
        <f t="shared" si="2"/>
        <v>3.731183024380559</v>
      </c>
      <c r="L39" s="3">
        <f>AVERAGE('9F'!$J38:$J68) + Calibration!$C$11</f>
        <v>399.94769554402239</v>
      </c>
      <c r="M39" s="3">
        <f>'9F'!K68</f>
        <v>1169.9229077245695</v>
      </c>
      <c r="N39" s="3">
        <f>'9F'!L68</f>
        <v>597.23813679291277</v>
      </c>
      <c r="O39" s="3">
        <f t="shared" si="3"/>
        <v>4.3606539952452508</v>
      </c>
      <c r="Q39" s="3">
        <f>AVERAGE('8F'!$J182:$J212) + Calibration!$C$11</f>
        <v>401.22389981706334</v>
      </c>
      <c r="R39" s="3">
        <f>'8F'!K212</f>
        <v>2006.5247830538308</v>
      </c>
      <c r="S39" s="3">
        <f>'8F'!L212</f>
        <v>592.99205902344363</v>
      </c>
      <c r="T39" s="3">
        <f t="shared" si="4"/>
        <v>9.0914117744555547</v>
      </c>
    </row>
    <row r="40" spans="1:20" x14ac:dyDescent="0.25">
      <c r="A40" s="3">
        <f t="shared" si="5"/>
        <v>5.5833333333333304</v>
      </c>
      <c r="B40" s="3">
        <f>AVERAGE('11F'!$J39:$J69) + Calibration!$C$11</f>
        <v>404.17005998473087</v>
      </c>
      <c r="C40" s="2">
        <f>'11F'!K69</f>
        <v>808.749424183938</v>
      </c>
      <c r="D40" s="2">
        <f>'11F'!L69</f>
        <v>602.8033503751418</v>
      </c>
      <c r="E40" s="3">
        <f t="shared" si="1"/>
        <v>2.2912823594577891</v>
      </c>
      <c r="G40" s="3">
        <f>AVERAGE('10F'!$J39:$J69) + Calibration!$C$11</f>
        <v>401.28523808692432</v>
      </c>
      <c r="H40" s="3">
        <f>'10F'!K69</f>
        <v>1019.8216570734005</v>
      </c>
      <c r="I40" s="3">
        <f>'10F'!L69</f>
        <v>600.57723526104508</v>
      </c>
      <c r="J40" s="3">
        <f t="shared" si="2"/>
        <v>3.5030001797325534</v>
      </c>
      <c r="L40" s="3">
        <f>AVERAGE('9F'!$J39:$J69) + Calibration!$C$11</f>
        <v>400.02288234212432</v>
      </c>
      <c r="M40" s="3">
        <f>'9F'!K69</f>
        <v>1412.6741873580597</v>
      </c>
      <c r="N40" s="3">
        <f>'9F'!L69</f>
        <v>598.1450666255746</v>
      </c>
      <c r="O40" s="3">
        <f t="shared" si="3"/>
        <v>5.7350183345546641</v>
      </c>
      <c r="Q40" s="3">
        <f>AVERAGE('8F'!$J183:$J213) + Calibration!$C$11</f>
        <v>401.29908800019626</v>
      </c>
      <c r="R40" s="3">
        <f>'8F'!K213</f>
        <v>1209.8959334917104</v>
      </c>
      <c r="S40" s="3">
        <f>'8F'!L213</f>
        <v>592.78595191100499</v>
      </c>
      <c r="T40" s="3">
        <f t="shared" si="4"/>
        <v>4.579382568498171</v>
      </c>
    </row>
    <row r="41" spans="1:20" x14ac:dyDescent="0.25">
      <c r="A41" s="3">
        <f t="shared" si="5"/>
        <v>5.6666666666666634</v>
      </c>
      <c r="B41" s="3">
        <f>AVERAGE('11F'!$J40:$J70) + Calibration!$C$11</f>
        <v>403.77433726631352</v>
      </c>
      <c r="C41" s="2">
        <f>'11F'!K70</f>
        <v>837.83907905239823</v>
      </c>
      <c r="D41" s="2">
        <f>'11F'!L70</f>
        <v>602.34991225434317</v>
      </c>
      <c r="E41" s="3">
        <f t="shared" si="1"/>
        <v>2.4582689423263604</v>
      </c>
      <c r="G41" s="3">
        <f>AVERAGE('10F'!$J40:$J70) + Calibration!$C$11</f>
        <v>401.30700285820205</v>
      </c>
      <c r="H41" s="3">
        <f>'10F'!K70</f>
        <v>1089.0867154353339</v>
      </c>
      <c r="I41" s="3">
        <f>'10F'!L70</f>
        <v>600.3711322709961</v>
      </c>
      <c r="J41" s="3">
        <f t="shared" si="2"/>
        <v>3.8951505243974553</v>
      </c>
      <c r="L41" s="3">
        <f>AVERAGE('9F'!$J40:$J70) + Calibration!$C$11</f>
        <v>400.02288234212438</v>
      </c>
      <c r="M41" s="3">
        <f>'9F'!K70</f>
        <v>1746.0932210938802</v>
      </c>
      <c r="N41" s="3">
        <f>'9F'!L70</f>
        <v>597.44423978296174</v>
      </c>
      <c r="O41" s="3">
        <f t="shared" si="3"/>
        <v>7.6232934615336783</v>
      </c>
      <c r="Q41" s="3">
        <f>AVERAGE('8F'!$J184:$J214) + Calibration!$C$11</f>
        <v>401.19224275937836</v>
      </c>
      <c r="R41" s="3">
        <f>'8F'!K214</f>
        <v>2006.9698514083802</v>
      </c>
      <c r="S41" s="3">
        <f>'8F'!L214</f>
        <v>592.78595191100499</v>
      </c>
      <c r="T41" s="3">
        <f t="shared" si="4"/>
        <v>9.0941116465301466</v>
      </c>
    </row>
    <row r="42" spans="1:20" x14ac:dyDescent="0.25">
      <c r="A42" s="3">
        <f t="shared" si="5"/>
        <v>5.7499999999999964</v>
      </c>
      <c r="B42" s="3">
        <f>AVERAGE('11F'!$J41:$J71) + Calibration!$C$11</f>
        <v>403.57054025825431</v>
      </c>
      <c r="C42" s="2">
        <f>'11F'!K71</f>
        <v>805.91733763429818</v>
      </c>
      <c r="D42" s="2">
        <f>'11F'!L71</f>
        <v>603.46294507705397</v>
      </c>
      <c r="E42" s="3">
        <f t="shared" si="1"/>
        <v>2.2786385090025147</v>
      </c>
      <c r="G42" s="3">
        <f>AVERAGE('10F'!$J41:$J71) + Calibration!$C$11</f>
        <v>401.31887415590313</v>
      </c>
      <c r="H42" s="3">
        <f>'10F'!K71</f>
        <v>1128.8574646225238</v>
      </c>
      <c r="I42" s="3">
        <f>'10F'!L71</f>
        <v>601.23682996295736</v>
      </c>
      <c r="J42" s="3">
        <f t="shared" si="2"/>
        <v>4.1203197337078112</v>
      </c>
      <c r="L42" s="3">
        <f>AVERAGE('9F'!$J41:$J71) + Calibration!$C$11</f>
        <v>399.84084891817361</v>
      </c>
      <c r="M42" s="3">
        <f>'9F'!K71</f>
        <v>1386.6594067679828</v>
      </c>
      <c r="N42" s="3">
        <f>'9F'!L71</f>
        <v>597.44423978296174</v>
      </c>
      <c r="O42" s="3">
        <f t="shared" si="3"/>
        <v>5.5887179467550183</v>
      </c>
      <c r="Q42" s="3">
        <f>AVERAGE('8F'!$J185:$J215) + Calibration!$C$11</f>
        <v>401.24566478620261</v>
      </c>
      <c r="R42" s="3">
        <f>'8F'!K215</f>
        <v>1402.8428157001629</v>
      </c>
      <c r="S42" s="3">
        <f>'8F'!L215</f>
        <v>591.67291908829429</v>
      </c>
      <c r="T42" s="3">
        <f t="shared" si="4"/>
        <v>5.6724145773345791</v>
      </c>
    </row>
    <row r="43" spans="1:20" x14ac:dyDescent="0.25">
      <c r="A43" s="3">
        <f t="shared" si="5"/>
        <v>5.8333333333333295</v>
      </c>
      <c r="B43" s="3">
        <f>AVERAGE('11F'!$J42:$J72) + Calibration!$C$11</f>
        <v>403.43203776188989</v>
      </c>
      <c r="C43" s="2">
        <f>'11F'!K72</f>
        <v>805.26999269979797</v>
      </c>
      <c r="D43" s="2">
        <f>'11F'!L72</f>
        <v>602.8033503751418</v>
      </c>
      <c r="E43" s="3">
        <f t="shared" si="1"/>
        <v>2.2757567463487232</v>
      </c>
      <c r="G43" s="3">
        <f>AVERAGE('10F'!$J42:$J72) + Calibration!$C$11</f>
        <v>401.27534441548619</v>
      </c>
      <c r="H43" s="3">
        <f>'10F'!K72</f>
        <v>1122.7482191228396</v>
      </c>
      <c r="I43" s="3">
        <f>'10F'!L72</f>
        <v>600.3711322709961</v>
      </c>
      <c r="J43" s="3">
        <f t="shared" si="2"/>
        <v>4.0859673451617393</v>
      </c>
      <c r="L43" s="3">
        <f>AVERAGE('9F'!$J42:$J72) + Calibration!$C$11</f>
        <v>399.5638427382753</v>
      </c>
      <c r="M43" s="3">
        <f>'9F'!K72</f>
        <v>1432.3370237285246</v>
      </c>
      <c r="N43" s="3">
        <f>'9F'!L72</f>
        <v>597.03198021179912</v>
      </c>
      <c r="O43" s="3">
        <f t="shared" si="3"/>
        <v>5.8489759496455855</v>
      </c>
      <c r="Q43" s="3">
        <f>AVERAGE('8F'!$J186:$J216) + Calibration!$C$11</f>
        <v>401.14871301896136</v>
      </c>
      <c r="R43" s="3">
        <f>'8F'!K216</f>
        <v>1104.1778000872798</v>
      </c>
      <c r="S43" s="3">
        <f>'8F'!L216</f>
        <v>592.99205902344363</v>
      </c>
      <c r="T43" s="3">
        <f t="shared" si="4"/>
        <v>3.9815133640681837</v>
      </c>
    </row>
    <row r="44" spans="1:20" x14ac:dyDescent="0.25">
      <c r="A44" s="3">
        <f t="shared" si="5"/>
        <v>5.9166666666666625</v>
      </c>
      <c r="B44" s="3">
        <f>AVERAGE('11F'!$J43:$J73) + Calibration!$C$11</f>
        <v>403.40037931917396</v>
      </c>
      <c r="C44" s="2">
        <f>'11F'!K73</f>
        <v>849.61249765136199</v>
      </c>
      <c r="D44" s="2">
        <f>'11F'!L73</f>
        <v>603.71028020780352</v>
      </c>
      <c r="E44" s="3">
        <f t="shared" si="1"/>
        <v>2.5270640219984744</v>
      </c>
      <c r="G44" s="3">
        <f>AVERAGE('10F'!$J43:$J73) + Calibration!$C$11</f>
        <v>401.1032046629735</v>
      </c>
      <c r="H44" s="3">
        <f>'10F'!K73</f>
        <v>1217.7853593549219</v>
      </c>
      <c r="I44" s="3">
        <f>'10F'!L73</f>
        <v>600.12379714024655</v>
      </c>
      <c r="J44" s="3">
        <f t="shared" si="2"/>
        <v>4.6251726605815504</v>
      </c>
      <c r="L44" s="3">
        <f>AVERAGE('9F'!$J43:$J73) + Calibration!$C$11</f>
        <v>399.47876226873512</v>
      </c>
      <c r="M44" s="3">
        <f>'9F'!K73</f>
        <v>1748.9253076435198</v>
      </c>
      <c r="N44" s="3">
        <f>'9F'!L73</f>
        <v>596.5785420910006</v>
      </c>
      <c r="O44" s="3">
        <f t="shared" si="3"/>
        <v>7.6424141665467538</v>
      </c>
      <c r="Q44" s="3">
        <f>AVERAGE('8F'!$J187:$J217) + Calibration!$C$11</f>
        <v>400.96668098004136</v>
      </c>
      <c r="R44" s="3">
        <f>'8F'!K217</f>
        <v>1156.6120074820062</v>
      </c>
      <c r="S44" s="3">
        <f>'8F'!L217</f>
        <v>592.99205902344363</v>
      </c>
      <c r="T44" s="3">
        <f t="shared" si="4"/>
        <v>4.2794985603076059</v>
      </c>
    </row>
    <row r="45" spans="1:20" x14ac:dyDescent="0.25">
      <c r="A45" s="3">
        <f t="shared" si="5"/>
        <v>5.9999999999999956</v>
      </c>
      <c r="B45" s="3">
        <f>AVERAGE('11F'!$J44:$J74) + Calibration!$C$11</f>
        <v>403.27176930707833</v>
      </c>
      <c r="C45" s="2">
        <f>'11F'!K74</f>
        <v>878.90452620029941</v>
      </c>
      <c r="D45" s="2">
        <f>'11F'!L74</f>
        <v>603.25679261832988</v>
      </c>
      <c r="E45" s="3">
        <f t="shared" si="1"/>
        <v>2.6936839638541517</v>
      </c>
      <c r="G45" s="3">
        <f>AVERAGE('10F'!$J44:$J74) + Calibration!$C$11</f>
        <v>401.01812419343338</v>
      </c>
      <c r="H45" s="3">
        <f>'10F'!K74</f>
        <v>1141.5210158847315</v>
      </c>
      <c r="I45" s="3">
        <f>'10F'!L74</f>
        <v>600.78338771976917</v>
      </c>
      <c r="J45" s="3">
        <f t="shared" si="2"/>
        <v>4.1937413595428215</v>
      </c>
      <c r="L45" s="3">
        <f>AVERAGE('9F'!$J44:$J74) + Calibration!$C$11</f>
        <v>399.2967288447843</v>
      </c>
      <c r="M45" s="3">
        <f>'9F'!K74</f>
        <v>1927.0237958282437</v>
      </c>
      <c r="N45" s="3">
        <f>'9F'!L74</f>
        <v>595.67161225833877</v>
      </c>
      <c r="O45" s="3">
        <f t="shared" si="3"/>
        <v>8.6520826033080418</v>
      </c>
      <c r="Q45" s="3">
        <f>AVERAGE('8F'!$J188:$J218) + Calibration!$C$11</f>
        <v>400.73122552926628</v>
      </c>
      <c r="R45" s="3">
        <f>'8F'!K218</f>
        <v>2004.1377648587406</v>
      </c>
      <c r="S45" s="3">
        <f>'8F'!L218</f>
        <v>591.4667666295702</v>
      </c>
      <c r="T45" s="3">
        <f t="shared" si="4"/>
        <v>9.0806834052859635</v>
      </c>
    </row>
    <row r="46" spans="1:20" x14ac:dyDescent="0.25">
      <c r="A46" s="3">
        <f t="shared" si="5"/>
        <v>6.0833333333333286</v>
      </c>
      <c r="B46" s="3">
        <f>AVERAGE('11F'!$J45:$J75) + Calibration!$C$11</f>
        <v>403.04620752774156</v>
      </c>
      <c r="C46" s="2">
        <f>'11F'!K75</f>
        <v>853.13244433015018</v>
      </c>
      <c r="D46" s="2">
        <f>'11F'!L75</f>
        <v>604.3698749097158</v>
      </c>
      <c r="E46" s="3">
        <f t="shared" si="1"/>
        <v>2.549004585691919</v>
      </c>
      <c r="G46" s="3">
        <f>AVERAGE('10F'!$J45:$J75) + Calibration!$C$11</f>
        <v>401.08143989169577</v>
      </c>
      <c r="H46" s="3">
        <f>'10F'!K75</f>
        <v>1066.7940650493249</v>
      </c>
      <c r="I46" s="3">
        <f>'10F'!L75</f>
        <v>599.46420243833438</v>
      </c>
      <c r="J46" s="3">
        <f t="shared" si="2"/>
        <v>3.7701764584833479</v>
      </c>
      <c r="L46" s="3">
        <f>AVERAGE('9F'!$J45:$J75) + Calibration!$C$11</f>
        <v>399.29672884478435</v>
      </c>
      <c r="M46" s="3">
        <f>'9F'!K75</f>
        <v>1597.2865713028959</v>
      </c>
      <c r="N46" s="3">
        <f>'9F'!L75</f>
        <v>595.91894738908843</v>
      </c>
      <c r="O46" s="3">
        <f t="shared" si="3"/>
        <v>6.7846589216605091</v>
      </c>
      <c r="Q46" s="3">
        <f>AVERAGE('8F'!$J189:$J219) + Calibration!$C$11</f>
        <v>400.48587640705301</v>
      </c>
      <c r="R46" s="3">
        <f>'8F'!K219</f>
        <v>2006.9698514083802</v>
      </c>
      <c r="S46" s="3">
        <f>'8F'!L219</f>
        <v>592.12636133148249</v>
      </c>
      <c r="T46" s="3">
        <f t="shared" si="4"/>
        <v>9.0981120600598899</v>
      </c>
    </row>
    <row r="47" spans="1:20" x14ac:dyDescent="0.25">
      <c r="A47" s="3">
        <f t="shared" si="5"/>
        <v>6.1666666666666616</v>
      </c>
      <c r="B47" s="3">
        <f>AVERAGE('11F'!$J46:$J76) + Calibration!$C$11</f>
        <v>402.75733005014206</v>
      </c>
      <c r="C47" s="2">
        <f>'11F'!K76</f>
        <v>829.10003167473542</v>
      </c>
      <c r="D47" s="2">
        <f>'11F'!L76</f>
        <v>603.9163831978525</v>
      </c>
      <c r="E47" s="3">
        <f t="shared" si="1"/>
        <v>2.4145361769737068</v>
      </c>
      <c r="G47" s="3">
        <f>AVERAGE('10F'!$J46:$J76) + Calibration!$C$11</f>
        <v>401.03791015127877</v>
      </c>
      <c r="H47" s="3">
        <f>'10F'!K76</f>
        <v>1097.1784178784962</v>
      </c>
      <c r="I47" s="3">
        <f>'10F'!L76</f>
        <v>601.03072285051883</v>
      </c>
      <c r="J47" s="3">
        <f t="shared" si="2"/>
        <v>3.9425007951566902</v>
      </c>
      <c r="L47" s="3">
        <f>AVERAGE('9F'!$J46:$J76) + Calibration!$C$11</f>
        <v>399.33827977176901</v>
      </c>
      <c r="M47" s="3">
        <f>'9F'!K76</f>
        <v>1408.5069847535869</v>
      </c>
      <c r="N47" s="3">
        <f>'9F'!L76</f>
        <v>595.46550926828991</v>
      </c>
      <c r="O47" s="3">
        <f t="shared" si="3"/>
        <v>5.7152950843611832</v>
      </c>
      <c r="Q47" s="3">
        <f>AVERAGE('8F'!$J190:$J220) + Calibration!$C$11</f>
        <v>400.25042095627794</v>
      </c>
      <c r="R47" s="3">
        <f>'8F'!K220</f>
        <v>1405.6749022498025</v>
      </c>
      <c r="S47" s="3">
        <f>'8F'!L220</f>
        <v>592.57979945228101</v>
      </c>
      <c r="T47" s="3">
        <f t="shared" si="4"/>
        <v>5.694090162790773</v>
      </c>
    </row>
    <row r="48" spans="1:20" x14ac:dyDescent="0.25">
      <c r="A48" s="3">
        <f t="shared" si="5"/>
        <v>6.2499999999999947</v>
      </c>
      <c r="B48" s="3">
        <f>AVERAGE('11F'!$J47:$J77) + Calibration!$C$11</f>
        <v>402.5218745993671</v>
      </c>
      <c r="C48" s="2">
        <f>'11F'!K77</f>
        <v>869.27543112235321</v>
      </c>
      <c r="D48" s="2">
        <f>'11F'!L77</f>
        <v>602.34991225434317</v>
      </c>
      <c r="E48" s="3">
        <f t="shared" si="1"/>
        <v>2.6433977728748381</v>
      </c>
      <c r="G48" s="3">
        <f>AVERAGE('10F'!$J47:$J77) + Calibration!$C$11</f>
        <v>400.95282987960013</v>
      </c>
      <c r="H48" s="3">
        <f>'10F'!K77</f>
        <v>1066.591788469374</v>
      </c>
      <c r="I48" s="3">
        <f>'10F'!L77</f>
        <v>599.67035489705836</v>
      </c>
      <c r="J48" s="3">
        <f t="shared" si="2"/>
        <v>3.7697592575029106</v>
      </c>
      <c r="L48" s="3">
        <f>AVERAGE('9F'!$J47:$J77) + Calibration!$C$11</f>
        <v>399.39170179859332</v>
      </c>
      <c r="M48" s="3">
        <f>'9F'!K77</f>
        <v>1486.5110945390384</v>
      </c>
      <c r="N48" s="3">
        <f>'9F'!L77</f>
        <v>595.21817413754025</v>
      </c>
      <c r="O48" s="3">
        <f t="shared" si="3"/>
        <v>6.1567586180301968</v>
      </c>
      <c r="Q48" s="3">
        <f>AVERAGE('8F'!$J191:$J221) + Calibration!$C$11</f>
        <v>400.09015349077418</v>
      </c>
      <c r="R48" s="3">
        <f>'8F'!K221</f>
        <v>1133.0246631811412</v>
      </c>
      <c r="S48" s="3">
        <f>'8F'!L221</f>
        <v>591.4667666295702</v>
      </c>
      <c r="T48" s="3">
        <f t="shared" si="4"/>
        <v>4.1508788171027371</v>
      </c>
    </row>
    <row r="49" spans="1:20" x14ac:dyDescent="0.25">
      <c r="A49" s="3">
        <f t="shared" si="5"/>
        <v>6.3333333333333277</v>
      </c>
      <c r="B49" s="3">
        <f>AVERAGE('11F'!$J48:$J78) + Calibration!$C$11</f>
        <v>402.40513707214188</v>
      </c>
      <c r="C49" s="2">
        <f>'11F'!K78</f>
        <v>793.90113130659097</v>
      </c>
      <c r="D49" s="2">
        <f>'11F'!L78</f>
        <v>603.46294507705397</v>
      </c>
      <c r="E49" s="3">
        <f t="shared" si="1"/>
        <v>2.2171864033730158</v>
      </c>
      <c r="G49" s="3">
        <f>AVERAGE('10F'!$J48:$J78) + Calibration!$C$11</f>
        <v>400.88753536790546</v>
      </c>
      <c r="H49" s="3">
        <f>'10F'!K78</f>
        <v>1055.0206504962164</v>
      </c>
      <c r="I49" s="3">
        <f>'10F'!L78</f>
        <v>599.67035489705836</v>
      </c>
      <c r="J49" s="3">
        <f t="shared" si="2"/>
        <v>3.7045974166212976</v>
      </c>
      <c r="L49" s="3">
        <f>AVERAGE('9F'!$J48:$J78) + Calibration!$C$11</f>
        <v>399.4233602413093</v>
      </c>
      <c r="M49" s="3">
        <f>'9F'!K78</f>
        <v>1637.5023888446353</v>
      </c>
      <c r="N49" s="3">
        <f>'9F'!L78</f>
        <v>595.01202167881615</v>
      </c>
      <c r="O49" s="3">
        <f t="shared" si="3"/>
        <v>7.0116987886130948</v>
      </c>
      <c r="Q49" s="3">
        <f>AVERAGE('8F'!$J192:$J222) + Calibration!$C$11</f>
        <v>400.02683779251174</v>
      </c>
      <c r="R49" s="3">
        <f>'8F'!K222</f>
        <v>1875.6818156132249</v>
      </c>
      <c r="S49" s="3">
        <f>'8F'!L222</f>
        <v>592.12636133148249</v>
      </c>
      <c r="T49" s="3">
        <f t="shared" si="4"/>
        <v>8.3571791310193113</v>
      </c>
    </row>
    <row r="50" spans="1:20" x14ac:dyDescent="0.25">
      <c r="A50" s="3">
        <f t="shared" si="5"/>
        <v>6.4166666666666607</v>
      </c>
      <c r="B50" s="3">
        <f>AVERAGE('11F'!$J49:$J79) + Calibration!$C$11</f>
        <v>402.47043158383656</v>
      </c>
      <c r="C50" s="2">
        <f>'11F'!K79</f>
        <v>789.97662742204591</v>
      </c>
      <c r="D50" s="2">
        <f>'11F'!L79</f>
        <v>601.690317552431</v>
      </c>
      <c r="E50" s="3">
        <f t="shared" si="1"/>
        <v>2.1945907015354011</v>
      </c>
      <c r="G50" s="3">
        <f>AVERAGE('10F'!$J49:$J79) + Calibration!$C$11</f>
        <v>400.65207991713044</v>
      </c>
      <c r="H50" s="3">
        <f>'10F'!K79</f>
        <v>1008.8978680805985</v>
      </c>
      <c r="I50" s="3">
        <f>'10F'!L79</f>
        <v>599.67035489705836</v>
      </c>
      <c r="J50" s="3">
        <f t="shared" si="2"/>
        <v>3.4447205368270857</v>
      </c>
      <c r="L50" s="3">
        <f>AVERAGE('9F'!$J49:$J79) + Calibration!$C$11</f>
        <v>399.40357448132534</v>
      </c>
      <c r="M50" s="3">
        <f>'9F'!K79</f>
        <v>1230.8939830175345</v>
      </c>
      <c r="N50" s="3">
        <f>'9F'!L79</f>
        <v>596.12510397020196</v>
      </c>
      <c r="O50" s="3">
        <f t="shared" si="3"/>
        <v>4.709037271113246</v>
      </c>
      <c r="Q50" s="3">
        <f>AVERAGE('8F'!$J193:$J223) + Calibration!$C$11</f>
        <v>400.08026120436693</v>
      </c>
      <c r="R50" s="3">
        <f>'8F'!K223</f>
        <v>1263.8676306217467</v>
      </c>
      <c r="S50" s="3">
        <f>'8F'!L223</f>
        <v>591.01332850877168</v>
      </c>
      <c r="T50" s="3">
        <f t="shared" si="4"/>
        <v>4.8919468885565305</v>
      </c>
    </row>
    <row r="51" spans="1:20" x14ac:dyDescent="0.25">
      <c r="A51" s="3">
        <f t="shared" si="5"/>
        <v>6.4999999999999938</v>
      </c>
      <c r="B51" s="3">
        <f>AVERAGE('11F'!$J50:$J80) + Calibration!$C$11</f>
        <v>402.64257133634919</v>
      </c>
      <c r="C51" s="2">
        <f>'11F'!K80</f>
        <v>856.81415644009621</v>
      </c>
      <c r="D51" s="2">
        <f>'11F'!L80</f>
        <v>600.3711322709961</v>
      </c>
      <c r="E51" s="3">
        <f t="shared" si="1"/>
        <v>2.572141421930775</v>
      </c>
      <c r="G51" s="3">
        <f>AVERAGE('10F'!$J50:$J80) + Calibration!$C$11</f>
        <v>400.26822829855269</v>
      </c>
      <c r="H51" s="3">
        <f>'10F'!K80</f>
        <v>937.44807214938123</v>
      </c>
      <c r="I51" s="3">
        <f>'10F'!L80</f>
        <v>600.3711322709961</v>
      </c>
      <c r="J51" s="3">
        <f t="shared" si="2"/>
        <v>3.0422478479788597</v>
      </c>
      <c r="L51" s="3">
        <f>AVERAGE('9F'!$J50:$J80) + Calibration!$C$11</f>
        <v>399.47678345530284</v>
      </c>
      <c r="M51" s="3">
        <f>'9F'!K80</f>
        <v>1272.404401419459</v>
      </c>
      <c r="N51" s="3">
        <f>'9F'!L80</f>
        <v>597.03198021179912</v>
      </c>
      <c r="O51" s="3">
        <f t="shared" si="3"/>
        <v>4.9437114917703919</v>
      </c>
      <c r="Q51" s="3">
        <f>AVERAGE('8F'!$J194:$J224) + Calibration!$C$11</f>
        <v>400.11191964708286</v>
      </c>
      <c r="R51" s="3">
        <f>'8F'!K224</f>
        <v>2006.7676719289559</v>
      </c>
      <c r="S51" s="3">
        <f>'8F'!L224</f>
        <v>591.4667666295702</v>
      </c>
      <c r="T51" s="3">
        <f t="shared" si="4"/>
        <v>9.099084898240724</v>
      </c>
    </row>
    <row r="52" spans="1:20" x14ac:dyDescent="0.25">
      <c r="A52" s="3">
        <f t="shared" si="5"/>
        <v>6.5833333333333268</v>
      </c>
      <c r="B52" s="3">
        <f>AVERAGE('11F'!$J51:$J81) + Calibration!$C$11</f>
        <v>402.75931024860529</v>
      </c>
      <c r="C52" s="2">
        <f>'11F'!K81</f>
        <v>767.88625766184282</v>
      </c>
      <c r="D52" s="2">
        <f>'11F'!L81</f>
        <v>602.8033503751418</v>
      </c>
      <c r="E52" s="3">
        <f t="shared" si="1"/>
        <v>2.0678487525594429</v>
      </c>
      <c r="G52" s="3">
        <f>AVERAGE('10F'!$J51:$J81) + Calibration!$C$11</f>
        <v>399.88437687783653</v>
      </c>
      <c r="H52" s="3">
        <f>'10F'!K81</f>
        <v>923.04484762658387</v>
      </c>
      <c r="I52" s="3">
        <f>'10F'!L81</f>
        <v>600.12379714024655</v>
      </c>
      <c r="J52" s="3">
        <f t="shared" si="2"/>
        <v>2.9628509604410187</v>
      </c>
      <c r="L52" s="3">
        <f>AVERAGE('9F'!$J51:$J81) + Calibration!$C$11</f>
        <v>399.49656921528668</v>
      </c>
      <c r="M52" s="3">
        <f>'9F'!K81</f>
        <v>1318.0821154805269</v>
      </c>
      <c r="N52" s="3">
        <f>'9F'!L81</f>
        <v>595.67161225833877</v>
      </c>
      <c r="O52" s="3">
        <f t="shared" si="3"/>
        <v>5.2022892022098013</v>
      </c>
      <c r="Q52" s="3">
        <f>AVERAGE('8F'!$J195:$J225) + Calibration!$C$11</f>
        <v>400.0584964330892</v>
      </c>
      <c r="R52" s="3">
        <f>'8F'!K225</f>
        <v>1485.661468978732</v>
      </c>
      <c r="S52" s="3">
        <f>'8F'!L225</f>
        <v>591.67291908829429</v>
      </c>
      <c r="T52" s="3">
        <f t="shared" si="4"/>
        <v>6.1481705704199259</v>
      </c>
    </row>
    <row r="53" spans="1:20" x14ac:dyDescent="0.25">
      <c r="A53" s="3">
        <f t="shared" si="5"/>
        <v>6.6666666666666599</v>
      </c>
      <c r="B53" s="3">
        <f>AVERAGE('11F'!$J52:$J82) + Calibration!$C$11</f>
        <v>402.94134248538677</v>
      </c>
      <c r="C53" s="2">
        <f>'11F'!K82</f>
        <v>773.59089740550723</v>
      </c>
      <c r="D53" s="2">
        <f>'11F'!L82</f>
        <v>603.25679261832988</v>
      </c>
      <c r="E53" s="3">
        <f t="shared" si="1"/>
        <v>2.0991253184905205</v>
      </c>
      <c r="G53" s="3">
        <f>AVERAGE('10F'!$J52:$J82) + Calibration!$C$11</f>
        <v>399.62715665578378</v>
      </c>
      <c r="H53" s="3">
        <f>'10F'!K82</f>
        <v>966.49730892371963</v>
      </c>
      <c r="I53" s="3">
        <f>'10F'!L82</f>
        <v>599.46420243833438</v>
      </c>
      <c r="J53" s="3">
        <f t="shared" si="2"/>
        <v>3.2103950298244541</v>
      </c>
      <c r="L53" s="3">
        <f>AVERAGE('9F'!$J52:$J82) + Calibration!$C$11</f>
        <v>399.48667692887938</v>
      </c>
      <c r="M53" s="3">
        <f>'9F'!K82</f>
        <v>1297.7315120355847</v>
      </c>
      <c r="N53" s="3">
        <f>'9F'!L82</f>
        <v>597.03198021179912</v>
      </c>
      <c r="O53" s="3">
        <f t="shared" si="3"/>
        <v>5.087092242650022</v>
      </c>
      <c r="Q53" s="3">
        <f>AVERAGE('8F'!$J196:$J226) + Calibration!$C$11</f>
        <v>399.95165099440976</v>
      </c>
      <c r="R53" s="3">
        <f>'8F'!K226</f>
        <v>1190.9208601498674</v>
      </c>
      <c r="S53" s="3">
        <f>'8F'!L226</f>
        <v>592.33246432153135</v>
      </c>
      <c r="T53" s="3">
        <f t="shared" si="4"/>
        <v>4.4795507536558885</v>
      </c>
    </row>
    <row r="54" spans="1:20" x14ac:dyDescent="0.25">
      <c r="A54" s="3">
        <f t="shared" si="5"/>
        <v>6.7499999999999929</v>
      </c>
      <c r="B54" s="3">
        <f>AVERAGE('11F'!$J53:$J83) + Calibration!$C$11</f>
        <v>402.94134248538677</v>
      </c>
      <c r="C54" s="2">
        <f>'11F'!K83</f>
        <v>771.85117964050949</v>
      </c>
      <c r="D54" s="2">
        <f>'11F'!L83</f>
        <v>601.690317552431</v>
      </c>
      <c r="E54" s="3">
        <f t="shared" si="1"/>
        <v>2.0892726542715616</v>
      </c>
      <c r="G54" s="3">
        <f>AVERAGE('10F'!$J53:$J83) + Calibration!$C$11</f>
        <v>399.11469502511045</v>
      </c>
      <c r="H54" s="3">
        <f>'10F'!K83</f>
        <v>985.51280035968421</v>
      </c>
      <c r="I54" s="3">
        <f>'10F'!L83</f>
        <v>599.91769002780802</v>
      </c>
      <c r="J54" s="3">
        <f t="shared" si="2"/>
        <v>3.3209890401405016</v>
      </c>
      <c r="L54" s="3">
        <f>AVERAGE('9F'!$J53:$J83) + Calibration!$C$11</f>
        <v>399.38972397446878</v>
      </c>
      <c r="M54" s="3">
        <f>'9F'!K83</f>
        <v>1265.6478109852742</v>
      </c>
      <c r="N54" s="3">
        <f>'9F'!L83</f>
        <v>598.55727260567244</v>
      </c>
      <c r="O54" s="3">
        <f t="shared" si="3"/>
        <v>4.9059394747780836</v>
      </c>
      <c r="Q54" s="3">
        <f>AVERAGE('8F'!$J197:$J227) + Calibration!$C$11</f>
        <v>399.78149005532941</v>
      </c>
      <c r="R54" s="3">
        <f>'8F'!K227</f>
        <v>2009.8019379580198</v>
      </c>
      <c r="S54" s="3">
        <f>'8F'!L227</f>
        <v>592.33246432153135</v>
      </c>
      <c r="T54" s="3">
        <f t="shared" si="4"/>
        <v>9.1181404121970111</v>
      </c>
    </row>
    <row r="55" spans="1:20" x14ac:dyDescent="0.25">
      <c r="A55" s="3">
        <f t="shared" si="5"/>
        <v>6.8333333333333259</v>
      </c>
      <c r="B55" s="3">
        <f>AVERAGE('11F'!$J54:$J84) + Calibration!$C$11</f>
        <v>403.04818772620467</v>
      </c>
      <c r="C55" s="2">
        <f>'11F'!K84</f>
        <v>769.86871865117621</v>
      </c>
      <c r="D55" s="2">
        <f>'11F'!L84</f>
        <v>602.14375979561908</v>
      </c>
      <c r="E55" s="3">
        <f t="shared" si="1"/>
        <v>2.0774401414637818</v>
      </c>
      <c r="G55" s="3">
        <f>AVERAGE('10F'!$J54:$J84) + Calibration!$C$11</f>
        <v>398.61212587870597</v>
      </c>
      <c r="H55" s="3">
        <f>'10F'!K84</f>
        <v>1007.1581017653377</v>
      </c>
      <c r="I55" s="3">
        <f>'10F'!L84</f>
        <v>598.35116961562358</v>
      </c>
      <c r="J55" s="3">
        <f t="shared" si="2"/>
        <v>3.4464206107692461</v>
      </c>
      <c r="L55" s="3">
        <f>AVERAGE('9F'!$J54:$J84) + Calibration!$C$11</f>
        <v>399.33630056261364</v>
      </c>
      <c r="M55" s="3">
        <f>'9F'!K84</f>
        <v>1385.8097812076765</v>
      </c>
      <c r="N55" s="3">
        <f>'9F'!L84</f>
        <v>598.55727260567244</v>
      </c>
      <c r="O55" s="3">
        <f t="shared" si="3"/>
        <v>5.58676364709999</v>
      </c>
      <c r="Q55" s="3">
        <f>AVERAGE('8F'!$J198:$J228) + Calibration!$C$11</f>
        <v>399.57967186070243</v>
      </c>
      <c r="R55" s="3">
        <f>'8F'!K228</f>
        <v>1642.9643784186351</v>
      </c>
      <c r="S55" s="3">
        <f>'8F'!L228</f>
        <v>592.78595191100499</v>
      </c>
      <c r="T55" s="3">
        <f t="shared" si="4"/>
        <v>7.041746802372808</v>
      </c>
    </row>
    <row r="56" spans="1:20" x14ac:dyDescent="0.25">
      <c r="A56" s="3">
        <f t="shared" si="5"/>
        <v>6.916666666666659</v>
      </c>
      <c r="B56" s="3">
        <f>AVERAGE('11F'!$J55:$J85) + Calibration!$C$11</f>
        <v>403.18866903600139</v>
      </c>
      <c r="C56" s="2">
        <f>'11F'!K85</f>
        <v>758.74265307842336</v>
      </c>
      <c r="D56" s="2">
        <f>'11F'!L85</f>
        <v>601.89642466486953</v>
      </c>
      <c r="E56" s="3">
        <f t="shared" si="1"/>
        <v>2.0136335254860098</v>
      </c>
      <c r="G56" s="3">
        <f>AVERAGE('10F'!$J55:$J85) + Calibration!$C$11</f>
        <v>398.26982518711293</v>
      </c>
      <c r="H56" s="3">
        <f>'10F'!K85</f>
        <v>1073.9956307833879</v>
      </c>
      <c r="I56" s="3">
        <f>'10F'!L85</f>
        <v>599.01076431753575</v>
      </c>
      <c r="J56" s="3">
        <f t="shared" si="2"/>
        <v>3.8268847973936841</v>
      </c>
      <c r="L56" s="3">
        <f>AVERAGE('9F'!$J55:$J85) + Calibration!$C$11</f>
        <v>399.33630056261364</v>
      </c>
      <c r="M56" s="3">
        <f>'9F'!K85</f>
        <v>1238.5406171061472</v>
      </c>
      <c r="N56" s="3">
        <f>'9F'!L85</f>
        <v>599.25809944828541</v>
      </c>
      <c r="O56" s="3">
        <f t="shared" si="3"/>
        <v>4.75272398107347</v>
      </c>
      <c r="Q56" s="3">
        <f>AVERAGE('8F'!$J199:$J229) + Calibration!$C$11</f>
        <v>399.38774595248293</v>
      </c>
      <c r="R56" s="3">
        <f>'8F'!K229</f>
        <v>2006.9698514083802</v>
      </c>
      <c r="S56" s="3">
        <f>'8F'!L229</f>
        <v>592.12636133148249</v>
      </c>
      <c r="T56" s="3">
        <f t="shared" si="4"/>
        <v>9.104331178387687</v>
      </c>
    </row>
    <row r="57" spans="1:20" x14ac:dyDescent="0.25">
      <c r="A57" s="3">
        <f t="shared" si="5"/>
        <v>6.999999999999992</v>
      </c>
      <c r="B57" s="3">
        <f>AVERAGE('11F'!$J56:$J86) + Calibration!$C$11</f>
        <v>403.35882977722019</v>
      </c>
      <c r="C57" s="2">
        <f>'11F'!K86</f>
        <v>778.60777007469426</v>
      </c>
      <c r="D57" s="2">
        <f>'11F'!L86</f>
        <v>603.46294507705397</v>
      </c>
      <c r="E57" s="3">
        <f t="shared" si="1"/>
        <v>2.1251733365359726</v>
      </c>
      <c r="G57" s="3">
        <f>AVERAGE('10F'!$J56:$J86) + Calibration!$C$11</f>
        <v>397.91763082408181</v>
      </c>
      <c r="H57" s="3">
        <f>'10F'!K86</f>
        <v>991.86483763396734</v>
      </c>
      <c r="I57" s="3">
        <f>'10F'!L86</f>
        <v>598.8046077364221</v>
      </c>
      <c r="J57" s="3">
        <f t="shared" si="2"/>
        <v>3.3637423898432854</v>
      </c>
      <c r="L57" s="3">
        <f>AVERAGE('9F'!$J56:$J86) + Calibration!$C$11</f>
        <v>399.09095282543132</v>
      </c>
      <c r="M57" s="3">
        <f>'9F'!K86</f>
        <v>1304.7307971438418</v>
      </c>
      <c r="N57" s="3">
        <f>'9F'!L86</f>
        <v>599.46420243833438</v>
      </c>
      <c r="O57" s="3">
        <f t="shared" si="3"/>
        <v>5.1289729109543618</v>
      </c>
      <c r="Q57" s="3">
        <f>AVERAGE('8F'!$J200:$J230) + Calibration!$C$11</f>
        <v>399.28090051380343</v>
      </c>
      <c r="R57" s="3">
        <f>'8F'!K230</f>
        <v>1311.0828303722699</v>
      </c>
      <c r="S57" s="3">
        <f>'8F'!L230</f>
        <v>591.21943149882054</v>
      </c>
      <c r="T57" s="3">
        <f t="shared" si="4"/>
        <v>5.1638710771605068</v>
      </c>
    </row>
    <row r="58" spans="1:20" x14ac:dyDescent="0.25">
      <c r="A58" s="3">
        <f t="shared" si="5"/>
        <v>7.083333333333325</v>
      </c>
      <c r="B58" s="3">
        <f>AVERAGE('11F'!$J57:$J87) + Calibration!$C$11</f>
        <v>403.4458890601926</v>
      </c>
      <c r="C58" s="2">
        <f>'11F'!K87</f>
        <v>882.62675350489349</v>
      </c>
      <c r="D58" s="2">
        <f>'11F'!L87</f>
        <v>602.8033503751418</v>
      </c>
      <c r="E58" s="3">
        <f t="shared" si="1"/>
        <v>2.7137782073118126</v>
      </c>
      <c r="G58" s="3">
        <f>AVERAGE('10F'!$J57:$J87) + Calibration!$C$11</f>
        <v>397.57533013248883</v>
      </c>
      <c r="H58" s="3">
        <f>'10F'!K87</f>
        <v>966.74000359779222</v>
      </c>
      <c r="I58" s="3">
        <f>'10F'!L87</f>
        <v>599.67035489705836</v>
      </c>
      <c r="J58" s="3">
        <f t="shared" si="2"/>
        <v>3.2233897507819509</v>
      </c>
      <c r="L58" s="3">
        <f>AVERAGE('9F'!$J57:$J87) + Calibration!$C$11</f>
        <v>398.93068417275822</v>
      </c>
      <c r="M58" s="3">
        <f>'9F'!K87</f>
        <v>1287.2526942968059</v>
      </c>
      <c r="N58" s="3">
        <f>'9F'!L87</f>
        <v>598.35116961562358</v>
      </c>
      <c r="O58" s="3">
        <f t="shared" si="3"/>
        <v>5.0308956200571906</v>
      </c>
      <c r="Q58" s="3">
        <f>AVERAGE('8F'!$J201:$J231) + Calibration!$C$11</f>
        <v>399.06720983430608</v>
      </c>
      <c r="R58" s="3">
        <f>'8F'!K231</f>
        <v>1957.1654539833426</v>
      </c>
      <c r="S58" s="3">
        <f>'8F'!L231</f>
        <v>591.67291908829429</v>
      </c>
      <c r="T58" s="3">
        <f t="shared" si="4"/>
        <v>8.8240857963359236</v>
      </c>
    </row>
    <row r="59" spans="1:20" x14ac:dyDescent="0.25">
      <c r="A59" s="3">
        <f t="shared" si="5"/>
        <v>7.1666666666666581</v>
      </c>
      <c r="B59" s="3">
        <f>AVERAGE('11F'!$J58:$J88) + Calibration!$C$11</f>
        <v>403.62792109911254</v>
      </c>
      <c r="C59" s="2">
        <f>'11F'!K88</f>
        <v>831.48714292449665</v>
      </c>
      <c r="D59" s="2">
        <f>'11F'!L88</f>
        <v>602.8033503751418</v>
      </c>
      <c r="E59" s="3">
        <f t="shared" si="1"/>
        <v>2.4231247909548248</v>
      </c>
      <c r="G59" s="3">
        <f>AVERAGE('10F'!$J58:$J88) + Calibration!$C$11</f>
        <v>397.29634494129675</v>
      </c>
      <c r="H59" s="3">
        <f>'10F'!K88</f>
        <v>947.07716722732721</v>
      </c>
      <c r="I59" s="3">
        <f>'10F'!L88</f>
        <v>600.12379714024655</v>
      </c>
      <c r="J59" s="3">
        <f t="shared" si="2"/>
        <v>3.1136118426740262</v>
      </c>
      <c r="L59" s="3">
        <f>AVERAGE('9F'!$J58:$J88) + Calibration!$C$11</f>
        <v>398.79218048922439</v>
      </c>
      <c r="M59" s="3">
        <f>'9F'!K88</f>
        <v>1021.359045662329</v>
      </c>
      <c r="N59" s="3">
        <f>'9F'!L88</f>
        <v>598.55727260567244</v>
      </c>
      <c r="O59" s="3">
        <f t="shared" si="3"/>
        <v>3.5258260850192564</v>
      </c>
      <c r="Q59" s="3">
        <f>AVERAGE('8F'!$J202:$J232) + Calibration!$C$11</f>
        <v>398.88715542164914</v>
      </c>
      <c r="R59" s="3">
        <f>'8F'!K232</f>
        <v>1110.0442497665099</v>
      </c>
      <c r="S59" s="3">
        <f>'8F'!L232</f>
        <v>592.12636133148249</v>
      </c>
      <c r="T59" s="3">
        <f t="shared" si="4"/>
        <v>4.0275452711258959</v>
      </c>
    </row>
    <row r="60" spans="1:20" x14ac:dyDescent="0.25">
      <c r="A60" s="3">
        <f t="shared" si="5"/>
        <v>7.2499999999999911</v>
      </c>
      <c r="B60" s="3">
        <f>AVERAGE('11F'!$J59:$J89) + Calibration!$C$11</f>
        <v>403.6714508395296</v>
      </c>
      <c r="C60" s="2">
        <f>'11F'!K89</f>
        <v>829.74737660923586</v>
      </c>
      <c r="D60" s="2">
        <f>'11F'!L89</f>
        <v>603.46294507705397</v>
      </c>
      <c r="E60" s="3">
        <f t="shared" si="1"/>
        <v>2.4130253267813297</v>
      </c>
      <c r="G60" s="3">
        <f>AVERAGE('10F'!$J59:$J89) + Calibration!$C$11</f>
        <v>397.06088949052162</v>
      </c>
      <c r="H60" s="3">
        <f>'10F'!K89</f>
        <v>1014.1574839741213</v>
      </c>
      <c r="I60" s="3">
        <f>'10F'!L89</f>
        <v>599.25809944828541</v>
      </c>
      <c r="J60" s="3">
        <f t="shared" si="2"/>
        <v>3.4948459218141203</v>
      </c>
      <c r="L60" s="3">
        <f>AVERAGE('9F'!$J59:$J89) + Calibration!$C$11</f>
        <v>398.57849000758858</v>
      </c>
      <c r="M60" s="3">
        <f>'9F'!K89</f>
        <v>1522.559616421634</v>
      </c>
      <c r="N60" s="3">
        <f>'9F'!L89</f>
        <v>597.89772737243538</v>
      </c>
      <c r="O60" s="3">
        <f t="shared" si="3"/>
        <v>6.3655202296673252</v>
      </c>
      <c r="Q60" s="3">
        <f>AVERAGE('8F'!$J203:$J233) + Calibration!$C$11</f>
        <v>398.68533722702216</v>
      </c>
      <c r="R60" s="3">
        <f>'8F'!K233</f>
        <v>1449.3701553215376</v>
      </c>
      <c r="S60" s="3">
        <f>'8F'!L233</f>
        <v>592.78595191100499</v>
      </c>
      <c r="T60" s="3">
        <f t="shared" si="4"/>
        <v>5.950416165725926</v>
      </c>
    </row>
    <row r="61" spans="1:20" x14ac:dyDescent="0.25">
      <c r="A61" s="3">
        <f t="shared" si="5"/>
        <v>7.3333333333333242</v>
      </c>
      <c r="B61" s="3">
        <f>AVERAGE('11F'!$J60:$J90) + Calibration!$C$11</f>
        <v>403.70310789721452</v>
      </c>
      <c r="C61" s="2">
        <f>'11F'!K90</f>
        <v>818.37851926188409</v>
      </c>
      <c r="D61" s="2">
        <f>'11F'!L90</f>
        <v>603.00945748758033</v>
      </c>
      <c r="E61" s="3">
        <f t="shared" si="1"/>
        <v>2.3484600032465806</v>
      </c>
      <c r="G61" s="3">
        <f>AVERAGE('10F'!$J60:$J90) + Calibration!$C$11</f>
        <v>396.84719881102421</v>
      </c>
      <c r="H61" s="3">
        <f>'10F'!K90</f>
        <v>1090.1791327702392</v>
      </c>
      <c r="I61" s="3">
        <f>'10F'!L90</f>
        <v>599.91769002780802</v>
      </c>
      <c r="J61" s="3">
        <f t="shared" si="2"/>
        <v>3.926594804640843</v>
      </c>
      <c r="L61" s="3">
        <f>AVERAGE('9F'!$J60:$J90) + Calibration!$C$11</f>
        <v>398.36479932809124</v>
      </c>
      <c r="M61" s="3">
        <f>'9F'!K90</f>
        <v>1345.5939636659371</v>
      </c>
      <c r="N61" s="3">
        <f>'9F'!L90</f>
        <v>597.44423978296174</v>
      </c>
      <c r="O61" s="3">
        <f t="shared" si="3"/>
        <v>5.3645085900688718</v>
      </c>
      <c r="Q61" s="3">
        <f>AVERAGE('8F'!$J204:$J234) + Calibration!$C$11</f>
        <v>398.55672701706499</v>
      </c>
      <c r="R61" s="3">
        <f>'8F'!K234</f>
        <v>1902.1012424178743</v>
      </c>
      <c r="S61" s="3">
        <f>'8F'!L234</f>
        <v>593.69288174366693</v>
      </c>
      <c r="T61" s="3">
        <f t="shared" si="4"/>
        <v>8.5151278825509014</v>
      </c>
    </row>
    <row r="62" spans="1:20" x14ac:dyDescent="0.25">
      <c r="A62" s="3">
        <f t="shared" si="5"/>
        <v>7.4166666666666572</v>
      </c>
      <c r="B62" s="3">
        <f>AVERAGE('11F'!$J61:$J91) + Calibration!$C$11</f>
        <v>403.76642339761548</v>
      </c>
      <c r="C62" s="2">
        <f>'11F'!K91</f>
        <v>766.14654394270042</v>
      </c>
      <c r="D62" s="2">
        <f>'11F'!L91</f>
        <v>603.25679261832988</v>
      </c>
      <c r="E62" s="3">
        <f t="shared" si="1"/>
        <v>2.0522924575419248</v>
      </c>
      <c r="G62" s="3">
        <f>AVERAGE('10F'!$J61:$J91) + Calibration!$C$11</f>
        <v>396.49500563516244</v>
      </c>
      <c r="H62" s="3">
        <f>'10F'!K91</f>
        <v>1140.6713903244251</v>
      </c>
      <c r="I62" s="3">
        <f>'10F'!L91</f>
        <v>599.91769002780802</v>
      </c>
      <c r="J62" s="3">
        <f t="shared" si="2"/>
        <v>4.2145457070915109</v>
      </c>
      <c r="L62" s="3">
        <f>AVERAGE('9F'!$J61:$J91) + Calibration!$C$11</f>
        <v>398.19463838901083</v>
      </c>
      <c r="M62" s="3">
        <f>'9F'!K91</f>
        <v>1200.0645618338133</v>
      </c>
      <c r="N62" s="3">
        <f>'9F'!L91</f>
        <v>596.33120696025094</v>
      </c>
      <c r="O62" s="3">
        <f t="shared" si="3"/>
        <v>4.541285524548373</v>
      </c>
      <c r="Q62" s="3">
        <f>AVERAGE('8F'!$J205:$J235) + Calibration!$C$11</f>
        <v>398.40635203583008</v>
      </c>
      <c r="R62" s="3">
        <f>'8F'!K235</f>
        <v>2006.7676719289559</v>
      </c>
      <c r="S62" s="3">
        <f>'8F'!L235</f>
        <v>593.89898885610546</v>
      </c>
      <c r="T62" s="3">
        <f t="shared" si="4"/>
        <v>9.1087441575266261</v>
      </c>
    </row>
    <row r="63" spans="1:20" x14ac:dyDescent="0.25">
      <c r="A63" s="3">
        <f t="shared" si="5"/>
        <v>7.4999999999999902</v>
      </c>
      <c r="B63" s="3">
        <f>AVERAGE('11F'!$J62:$J92) + Calibration!$C$11</f>
        <v>403.80797412673854</v>
      </c>
      <c r="C63" s="2">
        <f>'11F'!K92</f>
        <v>769.22137371667588</v>
      </c>
      <c r="D63" s="2">
        <f>'11F'!L92</f>
        <v>601.89642466486953</v>
      </c>
      <c r="E63" s="3">
        <f t="shared" si="1"/>
        <v>2.0694710370291407</v>
      </c>
      <c r="G63" s="3">
        <f>AVERAGE('10F'!$J62:$J92) + Calibration!$C$11</f>
        <v>396.13291898572396</v>
      </c>
      <c r="H63" s="3">
        <f>'10F'!K92</f>
        <v>1132.7819685070688</v>
      </c>
      <c r="I63" s="3">
        <f>'10F'!L92</f>
        <v>599.67035489705836</v>
      </c>
      <c r="J63" s="3">
        <f t="shared" si="2"/>
        <v>4.1719156280262712</v>
      </c>
      <c r="L63" s="3">
        <f>AVERAGE('9F'!$J62:$J92) + Calibration!$C$11</f>
        <v>398.10955791947066</v>
      </c>
      <c r="M63" s="3">
        <f>'9F'!K92</f>
        <v>973.73938580657568</v>
      </c>
      <c r="N63" s="3">
        <f>'9F'!L92</f>
        <v>596.12510397020196</v>
      </c>
      <c r="O63" s="3">
        <f t="shared" si="3"/>
        <v>3.2600043079953798</v>
      </c>
      <c r="Q63" s="3">
        <f>AVERAGE('8F'!$J206:$J236) + Calibration!$C$11</f>
        <v>398.32127156628997</v>
      </c>
      <c r="R63" s="3">
        <f>'8F'!K236</f>
        <v>2006.3225995285509</v>
      </c>
      <c r="S63" s="3">
        <f>'8F'!L236</f>
        <v>592.57979945228101</v>
      </c>
      <c r="T63" s="3">
        <f t="shared" si="4"/>
        <v>9.1067053902692532</v>
      </c>
    </row>
    <row r="64" spans="1:20" x14ac:dyDescent="0.25">
      <c r="A64" s="3">
        <f t="shared" si="5"/>
        <v>7.5833333333333233</v>
      </c>
      <c r="B64" s="3">
        <f>AVERAGE('11F'!$J63:$J93) + Calibration!$C$11</f>
        <v>403.91679837885033</v>
      </c>
      <c r="C64" s="2">
        <f>'11F'!K93</f>
        <v>826.91529005959603</v>
      </c>
      <c r="D64" s="2">
        <f>'11F'!L93</f>
        <v>602.59724738509271</v>
      </c>
      <c r="E64" s="3">
        <f t="shared" si="1"/>
        <v>2.3955966809719071</v>
      </c>
      <c r="G64" s="3">
        <f>AVERAGE('10F'!$J63:$J93) + Calibration!$C$11</f>
        <v>395.79061829413087</v>
      </c>
      <c r="H64" s="3">
        <f>'10F'!K93</f>
        <v>1210.7860742466648</v>
      </c>
      <c r="I64" s="3">
        <f>'10F'!L93</f>
        <v>599.91769002780802</v>
      </c>
      <c r="J64" s="3">
        <f t="shared" si="2"/>
        <v>4.615620262685554</v>
      </c>
      <c r="L64" s="3">
        <f>AVERAGE('9F'!$J63:$J93) + Calibration!$C$11</f>
        <v>398.00271267865281</v>
      </c>
      <c r="M64" s="3">
        <f>'9F'!K93</f>
        <v>1162.7212489358353</v>
      </c>
      <c r="N64" s="3">
        <f>'9F'!L93</f>
        <v>596.12510397020196</v>
      </c>
      <c r="O64" s="3">
        <f t="shared" si="3"/>
        <v>4.3308834980859805</v>
      </c>
      <c r="Q64" s="3">
        <f>AVERAGE('8F'!$J207:$J237) + Calibration!$C$11</f>
        <v>398.0640513442371</v>
      </c>
      <c r="R64" s="3">
        <f>'8F'!K237</f>
        <v>1185.0138952759892</v>
      </c>
      <c r="S64" s="3">
        <f>'8F'!L237</f>
        <v>593.23939415419318</v>
      </c>
      <c r="T64" s="3">
        <f t="shared" si="4"/>
        <v>4.456787603954659</v>
      </c>
    </row>
    <row r="65" spans="1:20" x14ac:dyDescent="0.25">
      <c r="A65" s="3">
        <f t="shared" si="5"/>
        <v>7.6666666666666563</v>
      </c>
      <c r="B65" s="3">
        <f>AVERAGE('11F'!$J64:$J94) + Calibration!$C$11</f>
        <v>404.05727988650852</v>
      </c>
      <c r="C65" s="2">
        <f>'11F'!K94</f>
        <v>844.79795011238889</v>
      </c>
      <c r="D65" s="2">
        <f>'11F'!L94</f>
        <v>603.46294507705397</v>
      </c>
      <c r="E65" s="3">
        <f t="shared" si="1"/>
        <v>2.4960771906471386</v>
      </c>
      <c r="G65" s="3">
        <f>AVERAGE('10F'!$J64:$J94) + Calibration!$C$11</f>
        <v>395.36323713299771</v>
      </c>
      <c r="H65" s="3">
        <f>'10F'!K94</f>
        <v>1153.7799209323666</v>
      </c>
      <c r="I65" s="3">
        <f>'10F'!L94</f>
        <v>599.46420243833438</v>
      </c>
      <c r="J65" s="3">
        <f t="shared" si="2"/>
        <v>4.2951937802055982</v>
      </c>
      <c r="L65" s="3">
        <f>AVERAGE('9F'!$J64:$J94) + Calibration!$C$11</f>
        <v>397.92752568268924</v>
      </c>
      <c r="M65" s="3">
        <f>'9F'!K94</f>
        <v>1076.6254367072215</v>
      </c>
      <c r="N65" s="3">
        <f>'9F'!L94</f>
        <v>596.78464508104958</v>
      </c>
      <c r="O65" s="3">
        <f t="shared" si="3"/>
        <v>3.8437169280973684</v>
      </c>
      <c r="Q65" s="3">
        <f>AVERAGE('8F'!$J208:$J238) + Calibration!$C$11</f>
        <v>397.91565537429597</v>
      </c>
      <c r="R65" s="3">
        <f>'8F'!K238</f>
        <v>1146.1332868437539</v>
      </c>
      <c r="S65" s="3">
        <f>'8F'!L238</f>
        <v>592.78595191100499</v>
      </c>
      <c r="T65" s="3">
        <f t="shared" si="4"/>
        <v>4.2374327801284775</v>
      </c>
    </row>
    <row r="66" spans="1:20" x14ac:dyDescent="0.25">
      <c r="A66" s="3">
        <f t="shared" si="5"/>
        <v>7.7499999999999893</v>
      </c>
      <c r="B66" s="3">
        <f>AVERAGE('11F'!$J65:$J95) + Calibration!$C$11</f>
        <v>404.1661041386202</v>
      </c>
      <c r="C66" s="2">
        <f>'11F'!K95</f>
        <v>827.11757068540214</v>
      </c>
      <c r="D66" s="2">
        <f>'11F'!L95</f>
        <v>602.8033503751418</v>
      </c>
      <c r="E66" s="3">
        <f t="shared" si="1"/>
        <v>2.3953303602708611</v>
      </c>
      <c r="G66" s="3">
        <f>AVERAGE('10F'!$J65:$J95) + Calibration!$C$11</f>
        <v>395.1060169109449</v>
      </c>
      <c r="H66" s="3">
        <f>'10F'!K95</f>
        <v>1041.466958479054</v>
      </c>
      <c r="I66" s="3">
        <f>'10F'!L95</f>
        <v>599.67035489705836</v>
      </c>
      <c r="J66" s="3">
        <f t="shared" si="2"/>
        <v>3.660580727316388</v>
      </c>
      <c r="L66" s="3">
        <f>AVERAGE('9F'!$J65:$J95) + Calibration!$C$11</f>
        <v>397.80089448402595</v>
      </c>
      <c r="M66" s="3">
        <f>'9F'!K95</f>
        <v>1039.4844974897208</v>
      </c>
      <c r="N66" s="3">
        <f>'9F'!L95</f>
        <v>596.78464508104958</v>
      </c>
      <c r="O66" s="3">
        <f t="shared" si="3"/>
        <v>3.6340912315941223</v>
      </c>
      <c r="Q66" s="3">
        <f>AVERAGE('8F'!$J209:$J239) + Calibration!$C$11</f>
        <v>397.76528039306112</v>
      </c>
      <c r="R66" s="3">
        <f>'8F'!K239</f>
        <v>866.44325151804242</v>
      </c>
      <c r="S66" s="3">
        <f>'8F'!L239</f>
        <v>593.89898885610546</v>
      </c>
      <c r="T66" s="3">
        <f t="shared" si="4"/>
        <v>2.6542964434942906</v>
      </c>
    </row>
    <row r="67" spans="1:20" x14ac:dyDescent="0.25">
      <c r="A67" s="3">
        <f t="shared" si="5"/>
        <v>7.8333333333333224</v>
      </c>
      <c r="B67" s="3">
        <f>AVERAGE('11F'!$J66:$J96) + Calibration!$C$11</f>
        <v>404.2729493794381</v>
      </c>
      <c r="C67" s="2">
        <f>'11F'!K96</f>
        <v>824.28548413576232</v>
      </c>
      <c r="D67" s="2">
        <f>'11F'!L96</f>
        <v>602.8033503751418</v>
      </c>
      <c r="E67" s="3">
        <f t="shared" si="1"/>
        <v>2.3786861041297844</v>
      </c>
      <c r="G67" s="3">
        <f>AVERAGE('10F'!$J66:$J96) + Calibration!$C$11</f>
        <v>394.7320589638054</v>
      </c>
      <c r="H67" s="3">
        <f>'10F'!K96</f>
        <v>977.21882133657095</v>
      </c>
      <c r="I67" s="3">
        <f>'10F'!L96</f>
        <v>600.78338771976917</v>
      </c>
      <c r="J67" s="3">
        <f t="shared" si="2"/>
        <v>3.298837660403378</v>
      </c>
      <c r="L67" s="3">
        <f>AVERAGE('9F'!$J66:$J96) + Calibration!$C$11</f>
        <v>397.5674178466831</v>
      </c>
      <c r="M67" s="3">
        <f>'9F'!K96</f>
        <v>997.32673010744077</v>
      </c>
      <c r="N67" s="3">
        <f>'9F'!L96</f>
        <v>596.5785420910006</v>
      </c>
      <c r="O67" s="3">
        <f t="shared" si="3"/>
        <v>3.3966584895490897</v>
      </c>
      <c r="Q67" s="3">
        <f>AVERAGE('8F'!$J210:$J240) + Calibration!$C$11</f>
        <v>397.7217508505056</v>
      </c>
      <c r="R67" s="3">
        <f>'8F'!K240</f>
        <v>933.72584484478693</v>
      </c>
      <c r="S67" s="3">
        <f>'8F'!L240</f>
        <v>593.23939415419318</v>
      </c>
      <c r="T67" s="3">
        <f t="shared" si="4"/>
        <v>3.0355891423111254</v>
      </c>
    </row>
    <row r="68" spans="1:20" x14ac:dyDescent="0.25">
      <c r="A68" s="3">
        <f t="shared" si="5"/>
        <v>7.9166666666666554</v>
      </c>
      <c r="B68" s="3">
        <f>AVERAGE('11F'!$J67:$J97) + Calibration!$C$11</f>
        <v>404.4332178342496</v>
      </c>
      <c r="C68" s="2">
        <f>'11F'!K97</f>
        <v>864.25850990290303</v>
      </c>
      <c r="D68" s="2">
        <f>'11F'!L97</f>
        <v>601.89642466486953</v>
      </c>
      <c r="E68" s="3">
        <f t="shared" ref="E68:E92" si="6">(C68-B68)/(7*35314.6667/1400)</f>
        <v>2.6041604525105337</v>
      </c>
      <c r="G68" s="3">
        <f>AVERAGE('10F'!$J67:$J97) + Calibration!$C$11</f>
        <v>394.46494645534534</v>
      </c>
      <c r="H68" s="3">
        <f>'10F'!K97</f>
        <v>945.53977459254349</v>
      </c>
      <c r="I68" s="3">
        <f>'10F'!L97</f>
        <v>600.12379714024655</v>
      </c>
      <c r="J68" s="3">
        <f t="shared" ref="J68:J92" si="7">(H68-G68)/(7*35314.6667/1400)</f>
        <v>3.1209402757138194</v>
      </c>
      <c r="L68" s="3">
        <f>AVERAGE('9F'!$J67:$J97) + Calibration!$C$11</f>
        <v>397.3438348807785</v>
      </c>
      <c r="M68" s="3">
        <f>'9F'!K97</f>
        <v>1358.2574218734735</v>
      </c>
      <c r="N68" s="3">
        <f>'9F'!L97</f>
        <v>596.33120696025094</v>
      </c>
      <c r="O68" s="3">
        <f t="shared" ref="O68:O92" si="8">(M68-L68)/(7*35314.6667/1400)</f>
        <v>5.4420085295195202</v>
      </c>
      <c r="Q68" s="3">
        <f>AVERAGE('8F'!$J211:$J241) + Calibration!$C$11</f>
        <v>397.86025453403937</v>
      </c>
      <c r="R68" s="3">
        <f>'8F'!K241</f>
        <v>1151.999736522984</v>
      </c>
      <c r="S68" s="3">
        <f>'8F'!L241</f>
        <v>592.57979945228101</v>
      </c>
      <c r="T68" s="3">
        <f t="shared" ref="T68:T92" si="9">(R68-Q68)/(7*35314.6667/1400)</f>
        <v>4.2709704066890977</v>
      </c>
    </row>
    <row r="69" spans="1:20" x14ac:dyDescent="0.25">
      <c r="A69" s="3">
        <f t="shared" ref="A69:A92" si="10">1/12+A68</f>
        <v>7.9999999999999885</v>
      </c>
      <c r="B69" s="3">
        <f>AVERAGE('11F'!$J68:$J98) + Calibration!$C$11</f>
        <v>404.59348529975335</v>
      </c>
      <c r="C69" s="2">
        <f>'11F'!K98</f>
        <v>829.74737660923586</v>
      </c>
      <c r="D69" s="2">
        <f>'11F'!L98</f>
        <v>603.71028020780352</v>
      </c>
      <c r="E69" s="3">
        <f t="shared" si="6"/>
        <v>2.4078035051056137</v>
      </c>
      <c r="G69" s="3">
        <f>AVERAGE('10F'!$J68:$J98) + Calibration!$C$11</f>
        <v>394.42339552836057</v>
      </c>
      <c r="H69" s="3">
        <f>'10F'!K98</f>
        <v>1075.088048118293</v>
      </c>
      <c r="I69" s="3">
        <f>'10F'!L98</f>
        <v>599.67035489705836</v>
      </c>
      <c r="J69" s="3">
        <f t="shared" si="7"/>
        <v>3.8548553119428561</v>
      </c>
      <c r="L69" s="3">
        <f>AVERAGE('9F'!$J68:$J98) + Calibration!$C$11</f>
        <v>397.12025072770456</v>
      </c>
      <c r="M69" s="3">
        <f>'9F'!K98</f>
        <v>1384.070018938271</v>
      </c>
      <c r="N69" s="3">
        <f>'9F'!L98</f>
        <v>595.91894738908843</v>
      </c>
      <c r="O69" s="3">
        <f t="shared" si="8"/>
        <v>5.5894610394868387</v>
      </c>
      <c r="Q69" s="3">
        <f>AVERAGE('8F'!$J212:$J242) + Calibration!$C$11</f>
        <v>397.8384897627617</v>
      </c>
      <c r="R69" s="3">
        <f>'8F'!K242</f>
        <v>1009.3429364351482</v>
      </c>
      <c r="S69" s="3">
        <f>'8F'!L242</f>
        <v>592.78595191100499</v>
      </c>
      <c r="T69" s="3">
        <f t="shared" si="9"/>
        <v>3.4631755234568669</v>
      </c>
    </row>
    <row r="70" spans="1:20" x14ac:dyDescent="0.25">
      <c r="A70" s="3">
        <f t="shared" si="10"/>
        <v>8.0833333333333215</v>
      </c>
      <c r="B70" s="3">
        <f>AVERAGE('11F'!$J69:$J99) + Calibration!$C$11</f>
        <v>404.74386028098826</v>
      </c>
      <c r="C70" s="2">
        <f>'11F'!K99</f>
        <v>873.19983790637184</v>
      </c>
      <c r="D70" s="2">
        <f>'11F'!L99</f>
        <v>603.25679261832988</v>
      </c>
      <c r="E70" s="3">
        <f t="shared" si="6"/>
        <v>2.6530392123190194</v>
      </c>
      <c r="G70" s="3">
        <f>AVERAGE('10F'!$J69:$J99) + Calibration!$C$11</f>
        <v>394.14638934846232</v>
      </c>
      <c r="H70" s="3">
        <f>'10F'!K99</f>
        <v>929.80134096024199</v>
      </c>
      <c r="I70" s="3">
        <f>'10F'!L99</f>
        <v>599.91769002780802</v>
      </c>
      <c r="J70" s="3">
        <f t="shared" si="7"/>
        <v>3.033611820053109</v>
      </c>
      <c r="L70" s="3">
        <f>AVERAGE('9F'!$J69:$J99) + Calibration!$C$11</f>
        <v>396.99164051774733</v>
      </c>
      <c r="M70" s="3">
        <f>'9F'!K99</f>
        <v>1413.9688812729157</v>
      </c>
      <c r="N70" s="3">
        <f>'9F'!L99</f>
        <v>596.78464508104958</v>
      </c>
      <c r="O70" s="3">
        <f t="shared" si="8"/>
        <v>5.7595177063085137</v>
      </c>
      <c r="Q70" s="3">
        <f>AVERAGE('8F'!$J213:$J243) + Calibration!$C$11</f>
        <v>397.73164452194379</v>
      </c>
      <c r="R70" s="3">
        <f>'8F'!K243</f>
        <v>1158.149493171461</v>
      </c>
      <c r="S70" s="3">
        <f>'8F'!L243</f>
        <v>592.33246432153135</v>
      </c>
      <c r="T70" s="3">
        <f t="shared" si="9"/>
        <v>4.3065271158258858</v>
      </c>
    </row>
    <row r="71" spans="1:20" x14ac:dyDescent="0.25">
      <c r="A71" s="3">
        <f t="shared" si="10"/>
        <v>8.1666666666666554</v>
      </c>
      <c r="B71" s="3">
        <f>AVERAGE('11F'!$J70:$J100) + Calibration!$C$11</f>
        <v>404.7636462388337</v>
      </c>
      <c r="C71" s="2">
        <f>'11F'!K100</f>
        <v>836.05889868887084</v>
      </c>
      <c r="D71" s="2">
        <f>'11F'!L100</f>
        <v>602.8033503751418</v>
      </c>
      <c r="E71" s="3">
        <f t="shared" si="6"/>
        <v>2.4425843013834085</v>
      </c>
      <c r="G71" s="3">
        <f>AVERAGE('10F'!$J70:$J100) + Calibration!$C$11</f>
        <v>393.97622840938197</v>
      </c>
      <c r="H71" s="3">
        <f>'10F'!K100</f>
        <v>929.35636970621886</v>
      </c>
      <c r="I71" s="3">
        <f>'10F'!L100</f>
        <v>599.46420243833438</v>
      </c>
      <c r="J71" s="3">
        <f t="shared" si="7"/>
        <v>3.0320554677461353</v>
      </c>
      <c r="L71" s="3">
        <f>AVERAGE('9F'!$J70:$J100) + Calibration!$C$11</f>
        <v>396.96987574646954</v>
      </c>
      <c r="M71" s="3">
        <f>'9F'!K100</f>
        <v>1175.6275960184971</v>
      </c>
      <c r="N71" s="3">
        <f>'9F'!L100</f>
        <v>595.91894738908843</v>
      </c>
      <c r="O71" s="3">
        <f t="shared" si="8"/>
        <v>4.4098262452072214</v>
      </c>
      <c r="Q71" s="3">
        <f>AVERAGE('8F'!$J214:$J244) + Calibration!$C$11</f>
        <v>397.57137586927064</v>
      </c>
      <c r="R71" s="3">
        <f>'8F'!K244</f>
        <v>2006.1202258480737</v>
      </c>
      <c r="S71" s="3">
        <f>'8F'!L244</f>
        <v>593.69288174366693</v>
      </c>
      <c r="T71" s="3">
        <f t="shared" si="9"/>
        <v>9.1098062096607748</v>
      </c>
    </row>
    <row r="72" spans="1:20" x14ac:dyDescent="0.25">
      <c r="A72" s="3">
        <f t="shared" si="10"/>
        <v>8.2499999999999893</v>
      </c>
      <c r="B72" s="3">
        <f>AVERAGE('11F'!$J71:$J101) + Calibration!$C$11</f>
        <v>404.96546443346062</v>
      </c>
      <c r="C72" s="2">
        <f>'11F'!K101</f>
        <v>859.88903476433484</v>
      </c>
      <c r="D72" s="2">
        <f>'11F'!L101</f>
        <v>603.00945748758033</v>
      </c>
      <c r="E72" s="3">
        <f t="shared" si="6"/>
        <v>2.5764001919965689</v>
      </c>
      <c r="G72" s="3">
        <f>AVERAGE('10F'!$J71:$J101) + Calibration!$C$11</f>
        <v>393.78430269902395</v>
      </c>
      <c r="H72" s="3">
        <f>'10F'!K101</f>
        <v>891.77035808831306</v>
      </c>
      <c r="I72" s="3">
        <f>'10F'!L101</f>
        <v>599.01076431753575</v>
      </c>
      <c r="J72" s="3">
        <f t="shared" si="7"/>
        <v>2.8202789487988515</v>
      </c>
      <c r="L72" s="3">
        <f>AVERAGE('9F'!$J71:$J101) + Calibration!$C$11</f>
        <v>396.95998207503135</v>
      </c>
      <c r="M72" s="3">
        <f>'9F'!K101</f>
        <v>1967.6441705757397</v>
      </c>
      <c r="N72" s="3">
        <f>'9F'!L101</f>
        <v>598.55727260567244</v>
      </c>
      <c r="O72" s="3">
        <f t="shared" si="8"/>
        <v>8.8953646474636461</v>
      </c>
      <c r="Q72" s="3">
        <f>AVERAGE('8F'!$J215:$J245) + Calibration!$C$11</f>
        <v>397.3359204184955</v>
      </c>
      <c r="R72" s="3">
        <f>'8F'!K245</f>
        <v>1100.2127810080867</v>
      </c>
      <c r="S72" s="3">
        <f>'8F'!L245</f>
        <v>594.3524764455791</v>
      </c>
      <c r="T72" s="3">
        <f t="shared" si="9"/>
        <v>3.980651249298587</v>
      </c>
    </row>
    <row r="73" spans="1:20" x14ac:dyDescent="0.25">
      <c r="A73" s="3">
        <f t="shared" si="10"/>
        <v>8.3333333333333233</v>
      </c>
      <c r="B73" s="3">
        <f>AVERAGE('11F'!$J72:$J102) + Calibration!$C$11</f>
        <v>405.11583941469553</v>
      </c>
      <c r="C73" s="2">
        <f>'11F'!K102</f>
        <v>803.73250296448782</v>
      </c>
      <c r="D73" s="2">
        <f>'11F'!L102</f>
        <v>601.89642466486953</v>
      </c>
      <c r="E73" s="3">
        <f t="shared" si="6"/>
        <v>2.2575133835245413</v>
      </c>
      <c r="G73" s="3">
        <f>AVERAGE('10F'!$J72:$J102) + Calibration!$C$11</f>
        <v>393.65569268692826</v>
      </c>
      <c r="H73" s="3">
        <f>'10F'!K102</f>
        <v>940.96792172764299</v>
      </c>
      <c r="I73" s="3">
        <f>'10F'!L102</f>
        <v>598.8046077364221</v>
      </c>
      <c r="J73" s="3">
        <f t="shared" si="7"/>
        <v>3.0996312874203893</v>
      </c>
      <c r="L73" s="3">
        <f>AVERAGE('9F'!$J72:$J102) + Calibration!$C$11</f>
        <v>397.04506254457158</v>
      </c>
      <c r="M73" s="3">
        <f>'9F'!K102</f>
        <v>1793.7127838491069</v>
      </c>
      <c r="N73" s="3">
        <f>'9F'!L102</f>
        <v>597.69157491371141</v>
      </c>
      <c r="O73" s="3">
        <f t="shared" si="8"/>
        <v>7.9098451256488023</v>
      </c>
      <c r="Q73" s="3">
        <f>AVERAGE('8F'!$J216:$J246) + Calibration!$C$11</f>
        <v>397.06880771217391</v>
      </c>
      <c r="R73" s="3">
        <f>'8F'!K246</f>
        <v>1047.7785736133603</v>
      </c>
      <c r="S73" s="3">
        <f>'8F'!L246</f>
        <v>594.10509184615432</v>
      </c>
      <c r="T73" s="3">
        <f t="shared" si="9"/>
        <v>3.6852097256304353</v>
      </c>
    </row>
    <row r="74" spans="1:20" x14ac:dyDescent="0.25">
      <c r="A74" s="3">
        <f t="shared" si="10"/>
        <v>8.4166666666666572</v>
      </c>
      <c r="B74" s="3">
        <f>AVERAGE('11F'!$J73:$J103) + Calibration!$C$11</f>
        <v>405.1573901438187</v>
      </c>
      <c r="C74" s="2">
        <f>'11F'!K103</f>
        <v>838.6887086585599</v>
      </c>
      <c r="D74" s="2">
        <f>'11F'!L103</f>
        <v>602.8033503751418</v>
      </c>
      <c r="E74" s="3">
        <f t="shared" si="6"/>
        <v>2.4552479693358746</v>
      </c>
      <c r="G74" s="3">
        <f>AVERAGE('10F'!$J73:$J103) + Calibration!$C$11</f>
        <v>393.65569268692832</v>
      </c>
      <c r="H74" s="3">
        <f>'10F'!K103</f>
        <v>935.70830583412044</v>
      </c>
      <c r="I74" s="3">
        <f>'10F'!L103</f>
        <v>599.67035489705836</v>
      </c>
      <c r="J74" s="3">
        <f t="shared" si="7"/>
        <v>3.0698441401243186</v>
      </c>
      <c r="L74" s="3">
        <f>AVERAGE('9F'!$J73:$J103) + Calibration!$C$11</f>
        <v>397.14003648768835</v>
      </c>
      <c r="M74" s="3">
        <f>'9F'!K103</f>
        <v>1550.1118827011658</v>
      </c>
      <c r="N74" s="3">
        <f>'9F'!L103</f>
        <v>598.8046077364221</v>
      </c>
      <c r="O74" s="3">
        <f t="shared" si="8"/>
        <v>6.5297053827976654</v>
      </c>
      <c r="Q74" s="3">
        <f>AVERAGE('8F'!$J217:$J247) + Calibration!$C$11</f>
        <v>396.98372724263379</v>
      </c>
      <c r="R74" s="3">
        <f>'8F'!K247</f>
        <v>1181.4940456977274</v>
      </c>
      <c r="S74" s="3">
        <f>'8F'!L247</f>
        <v>594.3524764455791</v>
      </c>
      <c r="T74" s="3">
        <f t="shared" si="9"/>
        <v>4.4429716702102899</v>
      </c>
    </row>
    <row r="75" spans="1:20" x14ac:dyDescent="0.25">
      <c r="A75" s="3">
        <f t="shared" si="10"/>
        <v>8.4999999999999911</v>
      </c>
      <c r="B75" s="3">
        <f>AVERAGE('11F'!$J74:$J104) + Calibration!$C$11</f>
        <v>405.17915491509649</v>
      </c>
      <c r="C75" s="2">
        <f>'11F'!K104</f>
        <v>867.09059645254263</v>
      </c>
      <c r="D75" s="2">
        <f>'11F'!L104</f>
        <v>602.59724738509271</v>
      </c>
      <c r="E75" s="3">
        <f t="shared" si="6"/>
        <v>2.6159750874128798</v>
      </c>
      <c r="G75" s="3">
        <f>AVERAGE('10F'!$J74:$J104) + Calibration!$C$11</f>
        <v>393.76253792774617</v>
      </c>
      <c r="H75" s="3">
        <f>'10F'!K104</f>
        <v>968.68205053885902</v>
      </c>
      <c r="I75" s="3">
        <f>'10F'!L104</f>
        <v>599.91769002780802</v>
      </c>
      <c r="J75" s="3">
        <f t="shared" si="7"/>
        <v>3.2559815302524875</v>
      </c>
      <c r="L75" s="3">
        <f>AVERAGE('9F'!$J74:$J104) + Calibration!$C$11</f>
        <v>397.0430835332777</v>
      </c>
      <c r="M75" s="3">
        <f>'9F'!K104</f>
        <v>1438.4462692282088</v>
      </c>
      <c r="N75" s="3">
        <f>'9F'!L104</f>
        <v>598.8046077364221</v>
      </c>
      <c r="O75" s="3">
        <f t="shared" si="8"/>
        <v>5.8978508535374683</v>
      </c>
      <c r="Q75" s="3">
        <f>AVERAGE('8F'!$J218:$J248) + Calibration!$C$11</f>
        <v>396.80169381868296</v>
      </c>
      <c r="R75" s="3">
        <f>'8F'!K248</f>
        <v>1304.2857287892923</v>
      </c>
      <c r="S75" s="3">
        <f>'8F'!L248</f>
        <v>593.44554661291727</v>
      </c>
      <c r="T75" s="3">
        <f t="shared" si="9"/>
        <v>5.1394172437176611</v>
      </c>
    </row>
    <row r="76" spans="1:20" x14ac:dyDescent="0.25">
      <c r="A76" s="3">
        <f t="shared" si="10"/>
        <v>8.583333333333325</v>
      </c>
      <c r="B76" s="3">
        <f>AVERAGE('11F'!$J75:$J105) + Calibration!$C$11</f>
        <v>405.22070564421966</v>
      </c>
      <c r="C76" s="2">
        <f>'11F'!K105</f>
        <v>826.67250233085247</v>
      </c>
      <c r="D76" s="2">
        <f>'11F'!L105</f>
        <v>602.8033503751418</v>
      </c>
      <c r="E76" s="3">
        <f t="shared" si="6"/>
        <v>2.3868371759919951</v>
      </c>
      <c r="G76" s="3">
        <f>AVERAGE('10F'!$J75:$J105) + Calibration!$C$11</f>
        <v>393.88125585129609</v>
      </c>
      <c r="H76" s="3">
        <f>'10F'!K105</f>
        <v>973.49659403197688</v>
      </c>
      <c r="I76" s="3">
        <f>'10F'!L105</f>
        <v>600.57723526104508</v>
      </c>
      <c r="J76" s="3">
        <f t="shared" si="7"/>
        <v>3.2825757247239187</v>
      </c>
      <c r="L76" s="3">
        <f>AVERAGE('9F'!$J75:$J105) + Calibration!$C$11</f>
        <v>397.14003648768829</v>
      </c>
      <c r="M76" s="3">
        <f>'9F'!K105</f>
        <v>1481.4941733195881</v>
      </c>
      <c r="N76" s="3">
        <f>'9F'!L105</f>
        <v>597.89772737243538</v>
      </c>
      <c r="O76" s="3">
        <f t="shared" si="8"/>
        <v>6.1410979525506866</v>
      </c>
      <c r="Q76" s="3">
        <f>AVERAGE('8F'!$J219:$J249) + Calibration!$C$11</f>
        <v>396.89864677309356</v>
      </c>
      <c r="R76" s="3">
        <f>'8F'!K249</f>
        <v>1490.0309441173001</v>
      </c>
      <c r="S76" s="3">
        <f>'8F'!L249</f>
        <v>594.55857943562796</v>
      </c>
      <c r="T76" s="3">
        <f t="shared" si="9"/>
        <v>6.1908119174983263</v>
      </c>
    </row>
    <row r="77" spans="1:20" x14ac:dyDescent="0.25">
      <c r="A77" s="3">
        <f t="shared" si="10"/>
        <v>8.666666666666659</v>
      </c>
      <c r="B77" s="3">
        <f>AVERAGE('11F'!$J76:$J106) + Calibration!$C$11</f>
        <v>405.24247041549739</v>
      </c>
      <c r="C77" s="2">
        <f>'11F'!K106</f>
        <v>810.28681681872183</v>
      </c>
      <c r="D77" s="2">
        <f>'11F'!L106</f>
        <v>603.46294507705397</v>
      </c>
      <c r="E77" s="3">
        <f t="shared" si="6"/>
        <v>2.2939157254072251</v>
      </c>
      <c r="G77" s="3">
        <f>AVERAGE('10F'!$J76:$J106) + Calibration!$C$11</f>
        <v>393.88125585129609</v>
      </c>
      <c r="H77" s="3">
        <f>'10F'!K106</f>
        <v>945.09470623799405</v>
      </c>
      <c r="I77" s="3">
        <f>'10F'!L106</f>
        <v>601.48416509370691</v>
      </c>
      <c r="J77" s="3">
        <f t="shared" si="7"/>
        <v>3.1217253447089619</v>
      </c>
      <c r="L77" s="3">
        <f>AVERAGE('9F'!$J76:$J106) + Calibration!$C$11</f>
        <v>397.19345851451254</v>
      </c>
      <c r="M77" s="3">
        <f>'9F'!K106</f>
        <v>1211.2310495465431</v>
      </c>
      <c r="N77" s="3">
        <f>'9F'!L106</f>
        <v>596.5785420910006</v>
      </c>
      <c r="O77" s="3">
        <f t="shared" si="8"/>
        <v>4.6101955198803024</v>
      </c>
      <c r="Q77" s="3">
        <f>AVERAGE('8F'!$J220:$J250) + Calibration!$C$11</f>
        <v>397.00549221177306</v>
      </c>
      <c r="R77" s="3">
        <f>'8F'!K250</f>
        <v>1576.3290329258646</v>
      </c>
      <c r="S77" s="3">
        <f>'8F'!L250</f>
        <v>594.55857943562796</v>
      </c>
      <c r="T77" s="3">
        <f t="shared" si="9"/>
        <v>6.6789447610111035</v>
      </c>
    </row>
    <row r="78" spans="1:20" x14ac:dyDescent="0.25">
      <c r="A78" s="3">
        <f t="shared" si="10"/>
        <v>8.7499999999999929</v>
      </c>
      <c r="B78" s="3">
        <f>AVERAGE('11F'!$J77:$J107) + Calibration!$C$11</f>
        <v>405.41461016801003</v>
      </c>
      <c r="C78" s="2">
        <f>'11F'!K107</f>
        <v>909.04618030954316</v>
      </c>
      <c r="D78" s="2">
        <f>'11F'!L107</f>
        <v>603.9163831978525</v>
      </c>
      <c r="E78" s="3">
        <f t="shared" si="6"/>
        <v>2.8522515838527402</v>
      </c>
      <c r="G78" s="3">
        <f>AVERAGE('10F'!$J77:$J107) + Calibration!$C$11</f>
        <v>393.81794035089524</v>
      </c>
      <c r="H78" s="3">
        <f>'10F'!K107</f>
        <v>915.15542580922738</v>
      </c>
      <c r="I78" s="3">
        <f>'10F'!L107</f>
        <v>600.12379714024655</v>
      </c>
      <c r="J78" s="3">
        <f t="shared" si="7"/>
        <v>2.9525267214731046</v>
      </c>
      <c r="L78" s="3">
        <f>AVERAGE('9F'!$J77:$J107) + Calibration!$C$11</f>
        <v>397.09848556070358</v>
      </c>
      <c r="M78" s="3">
        <f>'9F'!K107</f>
        <v>1102.6403103519697</v>
      </c>
      <c r="N78" s="3">
        <f>'9F'!L107</f>
        <v>596.78464508104958</v>
      </c>
      <c r="O78" s="3">
        <f t="shared" si="8"/>
        <v>3.995743925802171</v>
      </c>
      <c r="Q78" s="3">
        <f>AVERAGE('8F'!$J221:$J251) + Calibration!$C$11</f>
        <v>397.09057268131323</v>
      </c>
      <c r="R78" s="3">
        <f>'8F'!K251</f>
        <v>957.11091256570126</v>
      </c>
      <c r="S78" s="3">
        <f>'8F'!L251</f>
        <v>595.46550926828991</v>
      </c>
      <c r="T78" s="3">
        <f t="shared" si="9"/>
        <v>3.1716020125110678</v>
      </c>
    </row>
    <row r="79" spans="1:20" x14ac:dyDescent="0.25">
      <c r="A79" s="3">
        <f t="shared" si="10"/>
        <v>8.8333333333333268</v>
      </c>
      <c r="B79" s="3">
        <f>AVERAGE('11F'!$J78:$J108) + Calibration!$C$11</f>
        <v>405.66193691648624</v>
      </c>
      <c r="C79" s="2">
        <f>'11F'!K108</f>
        <v>921.06238663725037</v>
      </c>
      <c r="D79" s="2">
        <f>'11F'!L108</f>
        <v>603.46294507705397</v>
      </c>
      <c r="E79" s="3">
        <f t="shared" si="6"/>
        <v>2.9189030954142576</v>
      </c>
      <c r="G79" s="3">
        <f>AVERAGE('10F'!$J78:$J108) + Calibration!$C$11</f>
        <v>393.7645181262094</v>
      </c>
      <c r="H79" s="3">
        <f>'10F'!K108</f>
        <v>998.41905034181968</v>
      </c>
      <c r="I79" s="3">
        <f>'10F'!L108</f>
        <v>600.78338771976917</v>
      </c>
      <c r="J79" s="3">
        <f t="shared" si="7"/>
        <v>3.4243819280650905</v>
      </c>
      <c r="L79" s="3">
        <f>AVERAGE('9F'!$J78:$J108) + Calibration!$C$11</f>
        <v>396.9164533239221</v>
      </c>
      <c r="M79" s="3">
        <f>'9F'!K108</f>
        <v>1206.214221381764</v>
      </c>
      <c r="N79" s="3">
        <f>'9F'!L108</f>
        <v>597.69157491371141</v>
      </c>
      <c r="O79" s="3">
        <f t="shared" si="8"/>
        <v>4.5833521518573015</v>
      </c>
      <c r="Q79" s="3">
        <f>AVERAGE('8F'!$J222:$J252) + Calibration!$C$11</f>
        <v>397.09057268131329</v>
      </c>
      <c r="R79" s="3">
        <f>'8F'!K252</f>
        <v>1861.0359935168815</v>
      </c>
      <c r="S79" s="3">
        <f>'8F'!L252</f>
        <v>594.80591456637762</v>
      </c>
      <c r="T79" s="3">
        <f t="shared" si="9"/>
        <v>8.2908635852172328</v>
      </c>
    </row>
    <row r="80" spans="1:20" x14ac:dyDescent="0.25">
      <c r="A80" s="3">
        <f t="shared" si="10"/>
        <v>8.9166666666666607</v>
      </c>
      <c r="B80" s="3">
        <f>AVERAGE('11F'!$J79:$J109) + Calibration!$C$11</f>
        <v>405.98247263894001</v>
      </c>
      <c r="C80" s="2">
        <f>'11F'!K109</f>
        <v>820.56325683116825</v>
      </c>
      <c r="D80" s="2">
        <f>'11F'!L109</f>
        <v>604.12253977896614</v>
      </c>
      <c r="E80" s="3">
        <f t="shared" si="6"/>
        <v>2.3479240946211632</v>
      </c>
      <c r="G80" s="3">
        <f>AVERAGE('10F'!$J79:$J109) + Calibration!$C$11</f>
        <v>393.57259241585132</v>
      </c>
      <c r="H80" s="3">
        <f>'10F'!K109</f>
        <v>929.35636970621886</v>
      </c>
      <c r="I80" s="3">
        <f>'10F'!L109</f>
        <v>599.46420243833438</v>
      </c>
      <c r="J80" s="3">
        <f t="shared" si="7"/>
        <v>3.0343414074490895</v>
      </c>
      <c r="L80" s="3">
        <f>AVERAGE('9F'!$J79:$J109) + Calibration!$C$11</f>
        <v>396.78982212525864</v>
      </c>
      <c r="M80" s="3">
        <f>'9F'!K109</f>
        <v>1274.7915167150754</v>
      </c>
      <c r="N80" s="3">
        <f>'9F'!L109</f>
        <v>598.35116961562358</v>
      </c>
      <c r="O80" s="3">
        <f t="shared" si="8"/>
        <v>4.9724478616688552</v>
      </c>
      <c r="Q80" s="3">
        <f>AVERAGE('8F'!$J223:$J253) + Calibration!$C$11</f>
        <v>397.11233765045262</v>
      </c>
      <c r="R80" s="3">
        <f>'8F'!K253</f>
        <v>2006.9698514083802</v>
      </c>
      <c r="S80" s="3">
        <f>'8F'!L253</f>
        <v>594.55857943562796</v>
      </c>
      <c r="T80" s="3">
        <f t="shared" si="9"/>
        <v>9.1172176559600793</v>
      </c>
    </row>
    <row r="81" spans="1:20" x14ac:dyDescent="0.25">
      <c r="A81" s="3">
        <f t="shared" si="10"/>
        <v>8.9999999999999947</v>
      </c>
      <c r="B81" s="3">
        <f>AVERAGE('11F'!$J80:$J110) + Calibration!$C$11</f>
        <v>406.24958514740007</v>
      </c>
      <c r="C81" s="2">
        <f>'11F'!K110</f>
        <v>834.76420477401496</v>
      </c>
      <c r="D81" s="2">
        <f>'11F'!L110</f>
        <v>604.3698749097158</v>
      </c>
      <c r="E81" s="3">
        <f t="shared" si="6"/>
        <v>2.4268365507559206</v>
      </c>
      <c r="G81" s="3">
        <f>AVERAGE('10F'!$J80:$J110) + Calibration!$C$11</f>
        <v>393.50729790415659</v>
      </c>
      <c r="H81" s="3">
        <f>'10F'!K110</f>
        <v>950.79939048606627</v>
      </c>
      <c r="I81" s="3">
        <f>'10F'!L110</f>
        <v>600.78338771976917</v>
      </c>
      <c r="J81" s="3">
        <f t="shared" si="7"/>
        <v>3.1561509404358024</v>
      </c>
      <c r="L81" s="3">
        <f>AVERAGE('9F'!$J80:$J110) + Calibration!$C$11</f>
        <v>396.73639990057285</v>
      </c>
      <c r="M81" s="3">
        <f>'9F'!K110</f>
        <v>1308.6553010283869</v>
      </c>
      <c r="N81" s="3">
        <f>'9F'!L110</f>
        <v>599.01076431753575</v>
      </c>
      <c r="O81" s="3">
        <f t="shared" si="8"/>
        <v>5.1645335286588674</v>
      </c>
      <c r="Q81" s="3">
        <f>AVERAGE('8F'!$J224:$J254) + Calibration!$C$11</f>
        <v>397.02725718091233</v>
      </c>
      <c r="R81" s="3">
        <f>'8F'!K254</f>
        <v>2007.2127402835056</v>
      </c>
      <c r="S81" s="3">
        <f>'8F'!L254</f>
        <v>595.01202167881615</v>
      </c>
      <c r="T81" s="3">
        <f t="shared" si="9"/>
        <v>9.1190750674851646</v>
      </c>
    </row>
    <row r="82" spans="1:20" x14ac:dyDescent="0.25">
      <c r="A82" s="3">
        <f t="shared" si="10"/>
        <v>9.0833333333333286</v>
      </c>
      <c r="B82" s="3">
        <f>AVERAGE('11F'!$J81:$J111) + Calibration!$C$11</f>
        <v>406.51669884302947</v>
      </c>
      <c r="C82" s="2">
        <f>'11F'!K111</f>
        <v>820.11828557714489</v>
      </c>
      <c r="D82" s="2">
        <f>'11F'!L111</f>
        <v>603.71028020780352</v>
      </c>
      <c r="E82" s="3">
        <f t="shared" si="6"/>
        <v>2.3423785377768573</v>
      </c>
      <c r="G82" s="3">
        <f>AVERAGE('10F'!$J81:$J111) + Calibration!$C$11</f>
        <v>393.52708386200203</v>
      </c>
      <c r="H82" s="3">
        <f>'10F'!K111</f>
        <v>939.63280971866527</v>
      </c>
      <c r="I82" s="3">
        <f>'10F'!L111</f>
        <v>600.78338771976917</v>
      </c>
      <c r="J82" s="3">
        <f t="shared" si="7"/>
        <v>3.0927984143011216</v>
      </c>
      <c r="L82" s="3">
        <f>AVERAGE('9F'!$J81:$J111) + Calibration!$C$11</f>
        <v>396.71661414058894</v>
      </c>
      <c r="M82" s="3">
        <f>'9F'!K111</f>
        <v>1146.7806358241096</v>
      </c>
      <c r="N82" s="3">
        <f>'9F'!L111</f>
        <v>598.55727260567244</v>
      </c>
      <c r="O82" s="3">
        <f t="shared" si="8"/>
        <v>4.2478895698229575</v>
      </c>
      <c r="Q82" s="3">
        <f>AVERAGE('8F'!$J225:$J255) + Calibration!$C$11</f>
        <v>396.82345878782229</v>
      </c>
      <c r="R82" s="3">
        <f>'8F'!K255</f>
        <v>1606.2684104551574</v>
      </c>
      <c r="S82" s="3">
        <f>'8F'!L255</f>
        <v>596.33120696025094</v>
      </c>
      <c r="T82" s="3">
        <f t="shared" si="9"/>
        <v>6.849533435734422</v>
      </c>
    </row>
    <row r="83" spans="1:20" x14ac:dyDescent="0.25">
      <c r="A83" s="3">
        <f t="shared" si="10"/>
        <v>9.1666666666666625</v>
      </c>
      <c r="B83" s="3">
        <f>AVERAGE('11F'!$J82:$J112) + Calibration!$C$11</f>
        <v>406.69873088194936</v>
      </c>
      <c r="C83" s="2">
        <f>'11F'!K112</f>
        <v>799.80809618046919</v>
      </c>
      <c r="D83" s="2">
        <f>'11F'!L112</f>
        <v>603.71028020780352</v>
      </c>
      <c r="E83" s="3">
        <f t="shared" si="6"/>
        <v>2.2263235195620283</v>
      </c>
      <c r="G83" s="3">
        <f>AVERAGE('10F'!$J82:$J112) + Calibration!$C$11</f>
        <v>393.65371506066532</v>
      </c>
      <c r="H83" s="3">
        <f>'10F'!K112</f>
        <v>913.65845126856527</v>
      </c>
      <c r="I83" s="3">
        <f>'10F'!L112</f>
        <v>600.12379714024655</v>
      </c>
      <c r="J83" s="3">
        <f t="shared" si="7"/>
        <v>2.9449788702544932</v>
      </c>
      <c r="L83" s="3">
        <f>AVERAGE('9F'!$J82:$J112) + Calibration!$C$11</f>
        <v>396.76014388100594</v>
      </c>
      <c r="M83" s="3">
        <f>'9F'!K112</f>
        <v>1164.0159428506913</v>
      </c>
      <c r="N83" s="3">
        <f>'9F'!L112</f>
        <v>598.1450666255746</v>
      </c>
      <c r="O83" s="3">
        <f t="shared" si="8"/>
        <v>4.345252953893433</v>
      </c>
      <c r="Q83" s="3">
        <f>AVERAGE('8F'!$J226:$J256) + Calibration!$C$11</f>
        <v>396.73837831828206</v>
      </c>
      <c r="R83" s="3">
        <f>'8F'!K256</f>
        <v>1160.9815797211008</v>
      </c>
      <c r="S83" s="3">
        <f>'8F'!L256</f>
        <v>595.01202167881615</v>
      </c>
      <c r="T83" s="3">
        <f t="shared" si="9"/>
        <v>4.3281915012541727</v>
      </c>
    </row>
    <row r="84" spans="1:20" x14ac:dyDescent="0.25">
      <c r="A84" s="3">
        <f t="shared" si="10"/>
        <v>9.2499999999999964</v>
      </c>
      <c r="B84" s="3">
        <f>AVERAGE('11F'!$J83:$J113) + Calibration!$C$11</f>
        <v>406.81744860763769</v>
      </c>
      <c r="C84" s="2">
        <f>'11F'!K113</f>
        <v>816.39605827255082</v>
      </c>
      <c r="D84" s="2">
        <f>'11F'!L113</f>
        <v>604.57597789976478</v>
      </c>
      <c r="E84" s="3">
        <f t="shared" si="6"/>
        <v>2.3195949328606469</v>
      </c>
      <c r="G84" s="3">
        <f>AVERAGE('10F'!$J83:$J113) + Calibration!$C$11</f>
        <v>393.7724315991843</v>
      </c>
      <c r="H84" s="3">
        <f>'10F'!K113</f>
        <v>932.63352461040813</v>
      </c>
      <c r="I84" s="3">
        <f>'10F'!L113</f>
        <v>601.03072285051883</v>
      </c>
      <c r="J84" s="3">
        <f t="shared" si="7"/>
        <v>3.051769382896222</v>
      </c>
      <c r="L84" s="3">
        <f>AVERAGE('9F'!$J83:$J113) + Calibration!$C$11</f>
        <v>396.8135659078302</v>
      </c>
      <c r="M84" s="3">
        <f>'9F'!K113</f>
        <v>1475.182651239953</v>
      </c>
      <c r="N84" s="3">
        <f>'9F'!L113</f>
        <v>598.35116961562358</v>
      </c>
      <c r="O84" s="3">
        <f t="shared" si="8"/>
        <v>6.1072023954971808</v>
      </c>
      <c r="Q84" s="3">
        <f>AVERAGE('8F'!$J227:$J257) + Calibration!$C$11</f>
        <v>396.781908058699</v>
      </c>
      <c r="R84" s="3">
        <f>'8F'!K257</f>
        <v>891.3658008825563</v>
      </c>
      <c r="S84" s="3">
        <f>'8F'!L257</f>
        <v>596.33120696025094</v>
      </c>
      <c r="T84" s="3">
        <f t="shared" si="9"/>
        <v>2.8010112456978518</v>
      </c>
    </row>
    <row r="85" spans="1:20" x14ac:dyDescent="0.25">
      <c r="A85" s="3">
        <f t="shared" si="10"/>
        <v>9.3333333333333304</v>
      </c>
      <c r="B85" s="3">
        <f>AVERAGE('11F'!$J84:$J114) + Calibration!$C$11</f>
        <v>406.93418633272444</v>
      </c>
      <c r="C85" s="2">
        <f>'11F'!K114</f>
        <v>796.73321785623057</v>
      </c>
      <c r="D85" s="2">
        <f>'11F'!L114</f>
        <v>604.12253977896614</v>
      </c>
      <c r="E85" s="3">
        <f t="shared" si="6"/>
        <v>2.2075758768155449</v>
      </c>
      <c r="G85" s="3">
        <f>AVERAGE('10F'!$J84:$J114) + Calibration!$C$11</f>
        <v>394.0593302633514</v>
      </c>
      <c r="H85" s="3">
        <f>'10F'!K114</f>
        <v>929.80134096024199</v>
      </c>
      <c r="I85" s="3">
        <f>'10F'!L114</f>
        <v>600.12379714024655</v>
      </c>
      <c r="J85" s="3">
        <f t="shared" si="7"/>
        <v>3.0341048678049143</v>
      </c>
      <c r="L85" s="3">
        <f>AVERAGE('9F'!$J84:$J114) + Calibration!$C$11</f>
        <v>396.82345938140691</v>
      </c>
      <c r="M85" s="3">
        <f>'9F'!K114</f>
        <v>1422.0605837160781</v>
      </c>
      <c r="N85" s="3">
        <f>'9F'!L114</f>
        <v>597.89772737243538</v>
      </c>
      <c r="O85" s="3">
        <f t="shared" si="8"/>
        <v>5.8062964775746897</v>
      </c>
      <c r="Q85" s="3">
        <f>AVERAGE('8F'!$J228:$J258) + Calibration!$C$11</f>
        <v>396.95206899777935</v>
      </c>
      <c r="R85" s="3">
        <f>'8F'!K258</f>
        <v>2007.2127402835056</v>
      </c>
      <c r="S85" s="3">
        <f>'8F'!L258</f>
        <v>595.01202167881615</v>
      </c>
      <c r="T85" s="3">
        <f t="shared" si="9"/>
        <v>9.1195008859348849</v>
      </c>
    </row>
    <row r="86" spans="1:20" x14ac:dyDescent="0.25">
      <c r="A86" s="3">
        <f t="shared" si="10"/>
        <v>9.4166666666666643</v>
      </c>
      <c r="B86" s="3">
        <f>AVERAGE('11F'!$J85:$J115) + Calibration!$C$11</f>
        <v>406.86889182102971</v>
      </c>
      <c r="C86" s="2">
        <f>'11F'!K115</f>
        <v>822.95037212678471</v>
      </c>
      <c r="D86" s="2">
        <f>'11F'!L115</f>
        <v>604.57597789976478</v>
      </c>
      <c r="E86" s="3">
        <f t="shared" si="6"/>
        <v>2.3564230909519241</v>
      </c>
      <c r="G86" s="3">
        <f>AVERAGE('10F'!$J85:$J115) + Calibration!$C$11</f>
        <v>394.2829144164254</v>
      </c>
      <c r="H86" s="3">
        <f>'10F'!K115</f>
        <v>896.3826290473354</v>
      </c>
      <c r="I86" s="3">
        <f>'10F'!L115</f>
        <v>601.23682996295736</v>
      </c>
      <c r="J86" s="3">
        <f t="shared" si="7"/>
        <v>2.8435761203483763</v>
      </c>
      <c r="L86" s="3">
        <f>AVERAGE('9F'!$J85:$J115) + Calibration!$C$11</f>
        <v>396.96196306494068</v>
      </c>
      <c r="M86" s="3">
        <f>'9F'!K115</f>
        <v>1361.5345767776628</v>
      </c>
      <c r="N86" s="3">
        <f>'9F'!L115</f>
        <v>597.89772737243538</v>
      </c>
      <c r="O86" s="3">
        <f t="shared" si="8"/>
        <v>5.4627309491935376</v>
      </c>
      <c r="Q86" s="3">
        <f>AVERAGE('8F'!$J229:$J259) + Calibration!$C$11</f>
        <v>397.09057149414383</v>
      </c>
      <c r="R86" s="3">
        <f>'8F'!K259</f>
        <v>1636.4100686102565</v>
      </c>
      <c r="S86" s="3">
        <f>'8F'!L259</f>
        <v>595.21817413754025</v>
      </c>
      <c r="T86" s="3">
        <f t="shared" si="9"/>
        <v>7.018724019933126</v>
      </c>
    </row>
    <row r="87" spans="1:20" x14ac:dyDescent="0.25">
      <c r="A87" s="3">
        <f t="shared" si="10"/>
        <v>9.4999999999999982</v>
      </c>
      <c r="B87" s="3">
        <f>AVERAGE('11F'!$J86:$J116) + Calibration!$C$11</f>
        <v>406.83723476334472</v>
      </c>
      <c r="C87" s="2">
        <f>'11F'!K116</f>
        <v>787.34682149821219</v>
      </c>
      <c r="D87" s="2">
        <f>'11F'!L116</f>
        <v>605.4829077324265</v>
      </c>
      <c r="E87" s="3">
        <f t="shared" si="6"/>
        <v>2.1549663201825853</v>
      </c>
      <c r="G87" s="3">
        <f>AVERAGE('10F'!$J86:$J116) + Calibration!$C$11</f>
        <v>394.43328939766036</v>
      </c>
      <c r="H87" s="3">
        <f>'10F'!K116</f>
        <v>900.30713293188023</v>
      </c>
      <c r="I87" s="3">
        <f>'10F'!L116</f>
        <v>600.78338771976917</v>
      </c>
      <c r="J87" s="3">
        <f t="shared" si="7"/>
        <v>2.864950406196074</v>
      </c>
      <c r="L87" s="3">
        <f>AVERAGE('9F'!$J86:$J116) + Calibration!$C$11</f>
        <v>397.0371512480736</v>
      </c>
      <c r="M87" s="3">
        <f>'9F'!K116</f>
        <v>1227.4145515333944</v>
      </c>
      <c r="N87" s="3">
        <f>'9F'!L116</f>
        <v>599.91769002780802</v>
      </c>
      <c r="O87" s="3">
        <f t="shared" si="8"/>
        <v>4.7027338943302031</v>
      </c>
      <c r="Q87" s="3">
        <f>AVERAGE('8F'!$J230:$J260) + Calibration!$C$11</f>
        <v>397.34581290276441</v>
      </c>
      <c r="R87" s="3">
        <f>'8F'!K260</f>
        <v>2006.9698514083802</v>
      </c>
      <c r="S87" s="3">
        <f>'8F'!L260</f>
        <v>595.21817413754025</v>
      </c>
      <c r="T87" s="3">
        <f t="shared" si="9"/>
        <v>9.1158953993787275</v>
      </c>
    </row>
    <row r="88" spans="1:20" x14ac:dyDescent="0.25">
      <c r="A88" s="3">
        <f t="shared" si="10"/>
        <v>9.5833333333333321</v>
      </c>
      <c r="B88" s="3">
        <f>AVERAGE('11F'!$J87:$J117) + Calibration!$C$11</f>
        <v>406.84910724821509</v>
      </c>
      <c r="C88" s="2">
        <f>'11F'!K117</f>
        <v>940.28015869902094</v>
      </c>
      <c r="D88" s="2">
        <f>'11F'!L117</f>
        <v>606.5959405551373</v>
      </c>
      <c r="E88" s="3">
        <f t="shared" si="6"/>
        <v>3.0210170521066013</v>
      </c>
      <c r="G88" s="3">
        <f>AVERAGE('10F'!$J87:$J117) + Calibration!$C$11</f>
        <v>394.6133438103173</v>
      </c>
      <c r="H88" s="3">
        <f>'10F'!K117</f>
        <v>880.84656909551097</v>
      </c>
      <c r="I88" s="3">
        <f>'10F'!L117</f>
        <v>600.78338771976917</v>
      </c>
      <c r="J88" s="3">
        <f t="shared" si="7"/>
        <v>2.7537183313424483</v>
      </c>
      <c r="L88" s="3">
        <f>AVERAGE('9F'!$J87:$J117) + Calibration!$C$11</f>
        <v>397.19741851571581</v>
      </c>
      <c r="M88" s="3">
        <f>'9F'!K117</f>
        <v>1197.2323822295025</v>
      </c>
      <c r="N88" s="3">
        <f>'9F'!L117</f>
        <v>598.1450666255746</v>
      </c>
      <c r="O88" s="3">
        <f t="shared" si="8"/>
        <v>4.5308934699009162</v>
      </c>
      <c r="Q88" s="3">
        <f>AVERAGE('8F'!$J231:$J261) + Calibration!$C$11</f>
        <v>397.48431539912877</v>
      </c>
      <c r="R88" s="3">
        <f>'8F'!K261</f>
        <v>2008.709617723641</v>
      </c>
      <c r="S88" s="3">
        <f>'8F'!L261</f>
        <v>595.01202167881615</v>
      </c>
      <c r="T88" s="3">
        <f t="shared" si="9"/>
        <v>9.1249639477668474</v>
      </c>
    </row>
    <row r="89" spans="1:20" x14ac:dyDescent="0.25">
      <c r="A89" s="3">
        <f t="shared" si="10"/>
        <v>9.6666666666666661</v>
      </c>
      <c r="B89" s="3">
        <f>AVERAGE('11F'!$J88:$J118) + Calibration!$C$11</f>
        <v>406.99750321815617</v>
      </c>
      <c r="C89" s="2">
        <f>'11F'!K118</f>
        <v>788.88425863740395</v>
      </c>
      <c r="D89" s="2">
        <f>'11F'!L118</f>
        <v>606.14250243433878</v>
      </c>
      <c r="E89" s="3">
        <f t="shared" si="6"/>
        <v>2.1627657350607121</v>
      </c>
      <c r="G89" s="3">
        <f>AVERAGE('10F'!$J88:$J118) + Calibration!$C$11</f>
        <v>394.83890558965419</v>
      </c>
      <c r="H89" s="3">
        <f>'10F'!K118</f>
        <v>950.11162745744423</v>
      </c>
      <c r="I89" s="3">
        <f>'10F'!L118</f>
        <v>601.690317552431</v>
      </c>
      <c r="J89" s="3">
        <f t="shared" si="7"/>
        <v>3.1447144982840234</v>
      </c>
      <c r="L89" s="3">
        <f>AVERAGE('9F'!$J88:$J118) + Calibration!$C$11</f>
        <v>397.28447799654981</v>
      </c>
      <c r="M89" s="3">
        <f>'9F'!K118</f>
        <v>1152.8898772779385</v>
      </c>
      <c r="N89" s="3">
        <f>'9F'!L118</f>
        <v>599.25809944828541</v>
      </c>
      <c r="O89" s="3">
        <f t="shared" si="8"/>
        <v>4.2792724377114881</v>
      </c>
      <c r="Q89" s="3">
        <f>AVERAGE('8F'!$J232:$J262) + Calibration!$C$11</f>
        <v>397.56939586866895</v>
      </c>
      <c r="R89" s="3">
        <f>'8F'!K262</f>
        <v>2006.9698514083802</v>
      </c>
      <c r="S89" s="3">
        <f>'8F'!L262</f>
        <v>595.01202167881615</v>
      </c>
      <c r="T89" s="3">
        <f t="shared" si="9"/>
        <v>9.1146291664687364</v>
      </c>
    </row>
    <row r="90" spans="1:20" x14ac:dyDescent="0.25">
      <c r="A90" s="3">
        <f t="shared" si="10"/>
        <v>9.75</v>
      </c>
      <c r="B90" s="3">
        <f>AVERAGE('11F'!$J89:$J119) + Calibration!$C$11</f>
        <v>407.11622094384455</v>
      </c>
      <c r="C90" s="2">
        <f>'11F'!K119</f>
        <v>732.52549880786933</v>
      </c>
      <c r="D90" s="2">
        <f>'11F'!L119</f>
        <v>606.34860542438764</v>
      </c>
      <c r="E90" s="3">
        <f t="shared" si="6"/>
        <v>1.8429129212992104</v>
      </c>
      <c r="G90" s="3">
        <f>AVERAGE('10F'!$J89:$J119) + Calibration!$C$11</f>
        <v>394.97938828448173</v>
      </c>
      <c r="H90" s="3">
        <f>'10F'!K119</f>
        <v>941.37257603392629</v>
      </c>
      <c r="I90" s="3">
        <f>'10F'!L119</f>
        <v>600.78338771976917</v>
      </c>
      <c r="J90" s="3">
        <f t="shared" si="7"/>
        <v>3.0944264171658995</v>
      </c>
      <c r="L90" s="3">
        <f>AVERAGE('9F'!$J89:$J119) + Calibration!$C$11</f>
        <v>397.27260669884873</v>
      </c>
      <c r="M90" s="3">
        <f>'9F'!K119</f>
        <v>1286.1602769619005</v>
      </c>
      <c r="N90" s="3">
        <f>'9F'!L119</f>
        <v>598.35116961562358</v>
      </c>
      <c r="O90" s="3">
        <f t="shared" si="8"/>
        <v>5.0340991623350178</v>
      </c>
      <c r="Q90" s="3">
        <f>AVERAGE('8F'!$J233:$J263) + Calibration!$C$11</f>
        <v>397.64260484264651</v>
      </c>
      <c r="R90" s="3">
        <f>'8F'!K263</f>
        <v>1526.2818437262283</v>
      </c>
      <c r="S90" s="3">
        <f>'8F'!L263</f>
        <v>594.10509184615432</v>
      </c>
      <c r="T90" s="3">
        <f t="shared" si="9"/>
        <v>6.3919008409250067</v>
      </c>
    </row>
    <row r="91" spans="1:20" x14ac:dyDescent="0.25">
      <c r="A91" s="3">
        <f t="shared" si="10"/>
        <v>9.8333333333333339</v>
      </c>
      <c r="B91" s="3">
        <f>AVERAGE('11F'!$J90:$J120) + Calibration!$C$11</f>
        <v>407.2863818829249</v>
      </c>
      <c r="C91" s="2">
        <f>'11F'!K120</f>
        <v>730.54304186439117</v>
      </c>
      <c r="D91" s="2">
        <f>'11F'!L120</f>
        <v>605.23557260167684</v>
      </c>
      <c r="E91" s="3">
        <f t="shared" si="6"/>
        <v>1.8307218512214714</v>
      </c>
      <c r="G91" s="3">
        <f>AVERAGE('10F'!$J90:$J120) + Calibration!$C$11</f>
        <v>394.97938828448173</v>
      </c>
      <c r="H91" s="3">
        <f>'10F'!K120</f>
        <v>915.84318883784942</v>
      </c>
      <c r="I91" s="3">
        <f>'10F'!L120</f>
        <v>601.23682996295736</v>
      </c>
      <c r="J91" s="3">
        <f t="shared" si="7"/>
        <v>2.9498440689141074</v>
      </c>
      <c r="L91" s="3">
        <f>AVERAGE('9F'!$J90:$J120) + Calibration!$C$11</f>
        <v>397.49618966475333</v>
      </c>
      <c r="M91" s="3">
        <f>'9F'!K120</f>
        <v>2001.0629836350283</v>
      </c>
      <c r="N91" s="3">
        <f>'9F'!L120</f>
        <v>598.55727260567244</v>
      </c>
      <c r="O91" s="3">
        <f t="shared" si="8"/>
        <v>9.0815909865023574</v>
      </c>
      <c r="Q91" s="3">
        <f>AVERAGE('8F'!$J234:$J264) + Calibration!$C$11</f>
        <v>397.74945028132601</v>
      </c>
      <c r="R91" s="3">
        <f>'8F'!K264</f>
        <v>1121.2108305339111</v>
      </c>
      <c r="S91" s="3">
        <f>'8F'!L264</f>
        <v>593.69288174366693</v>
      </c>
      <c r="T91" s="3">
        <f t="shared" si="9"/>
        <v>4.097228986462925</v>
      </c>
    </row>
    <row r="92" spans="1:20" x14ac:dyDescent="0.25">
      <c r="A92" s="3">
        <f t="shared" si="10"/>
        <v>9.9166666666666679</v>
      </c>
      <c r="B92" s="3">
        <f>AVERAGE('11F'!$J91:$J121) + Calibration!$C$11</f>
        <v>407.4367568641598</v>
      </c>
      <c r="C92" s="2">
        <f>'11F'!K121</f>
        <v>746.92872333066668</v>
      </c>
      <c r="D92" s="2">
        <f>'11F'!L121</f>
        <v>605.4829077324265</v>
      </c>
      <c r="E92" s="3">
        <f t="shared" si="6"/>
        <v>1.9226683878996194</v>
      </c>
      <c r="G92" s="3">
        <f>AVERAGE('10F'!$J91:$J121) + Calibration!$C$11</f>
        <v>395.00115325362106</v>
      </c>
      <c r="H92" s="3">
        <f>'10F'!K121</f>
        <v>945.98484294709317</v>
      </c>
      <c r="I92" s="3">
        <f>'10F'!L121</f>
        <v>601.03072285051883</v>
      </c>
      <c r="J92" s="3">
        <f t="shared" si="7"/>
        <v>3.1204241250475802</v>
      </c>
      <c r="L92" s="3">
        <f>AVERAGE('9F'!$J91:$J121) + Calibration!$C$11</f>
        <v>397.73164511552841</v>
      </c>
      <c r="M92" s="3">
        <f>'9F'!K121</f>
        <v>1338.8373732317523</v>
      </c>
      <c r="N92" s="3">
        <f>'9F'!L121</f>
        <v>597.23813679291277</v>
      </c>
      <c r="O92" s="3">
        <f t="shared" si="8"/>
        <v>5.3298293092270574</v>
      </c>
      <c r="Q92" s="3">
        <f>AVERAGE('8F'!$J235:$J265) + Calibration!$C$11</f>
        <v>397.78110872404187</v>
      </c>
      <c r="R92" s="3">
        <f>'8F'!K265</f>
        <v>938.54039238376004</v>
      </c>
      <c r="S92" s="3">
        <f>'8F'!L265</f>
        <v>593.89898885610546</v>
      </c>
      <c r="T92" s="3">
        <f t="shared" si="9"/>
        <v>3.0625195375819203</v>
      </c>
    </row>
    <row r="93" spans="1:20" x14ac:dyDescent="0.25">
      <c r="B93" s="3">
        <f>AVERAGE(B2:B92)</f>
        <v>404.23698259145402</v>
      </c>
      <c r="D93" s="3">
        <f>AVERAGE(D2:D92)</f>
        <v>603.0529857992841</v>
      </c>
      <c r="G93" s="3">
        <f>AVERAGE(G2:G92)</f>
        <v>398.33479033626111</v>
      </c>
      <c r="I93" s="3">
        <f>AVERAGE(I2:I92)</f>
        <v>600.17418281801531</v>
      </c>
      <c r="L93" s="3">
        <f>AVERAGE(L2:L92)</f>
        <v>398.60438983258575</v>
      </c>
      <c r="N93" s="3">
        <f>AVERAGE(N2:N92)</f>
        <v>596.79611214896056</v>
      </c>
      <c r="Q93" s="3">
        <f>AVERAGE(Q2:Q92)</f>
        <v>398.96673941145394</v>
      </c>
      <c r="S93" s="3">
        <f>AVERAGE(S2:S92)</f>
        <v>592.76487257567317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7" sqref="C7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41743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-18.69108732537228</v>
      </c>
      <c r="D11" s="2">
        <f>AVERAGE(E11:E14)</f>
        <v>418.69108732537228</v>
      </c>
      <c r="E11" s="2">
        <f>AVERAGE('8F'!N2)</f>
        <v>413.9236268472099</v>
      </c>
    </row>
    <row r="12" spans="1:5" x14ac:dyDescent="0.25">
      <c r="E12" s="2">
        <f>'9F'!N2</f>
        <v>417.29363593965098</v>
      </c>
    </row>
    <row r="13" spans="1:5" x14ac:dyDescent="0.25">
      <c r="E13" s="2">
        <f>'10F'!N2</f>
        <v>416.83769460705389</v>
      </c>
    </row>
    <row r="14" spans="1:5" x14ac:dyDescent="0.25">
      <c r="E14" s="2">
        <f>'11F'!N2</f>
        <v>426.70939190757446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8F</vt:lpstr>
      <vt:lpstr>9F</vt:lpstr>
      <vt:lpstr>10F</vt:lpstr>
      <vt:lpstr>11F</vt:lpstr>
      <vt:lpstr>8F - 9F - 10F - 11F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2015-04-24T04:06:01Z</dcterms:modified>
</cp:coreProperties>
</file>